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4B4DCB2C-AC67-43F3-8EF2-069AFCB78E72}"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Hoja1!$A$2:$K$156</definedName>
    <definedName name="_xlnm.Print_Area" localSheetId="0">Hoja1!$A$1:$K$156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5" i="1" l="1"/>
  <c r="J125" i="1" s="1"/>
  <c r="H147" i="1"/>
  <c r="H148" i="1"/>
  <c r="H149" i="1"/>
  <c r="H150" i="1"/>
  <c r="H151" i="1"/>
  <c r="H152" i="1"/>
  <c r="H153" i="1"/>
  <c r="H154" i="1"/>
  <c r="H155" i="1"/>
  <c r="H156" i="1"/>
  <c r="H123" i="1"/>
  <c r="H124" i="1"/>
  <c r="H126" i="1"/>
  <c r="H127" i="1"/>
  <c r="H128" i="1"/>
  <c r="H129" i="1"/>
  <c r="H130" i="1"/>
  <c r="H131" i="1"/>
  <c r="H132" i="1"/>
  <c r="H133" i="1"/>
  <c r="H134" i="1"/>
  <c r="H135" i="1"/>
  <c r="H136" i="1"/>
  <c r="H137" i="1"/>
  <c r="H138" i="1"/>
  <c r="H139" i="1"/>
  <c r="H140" i="1"/>
  <c r="H141" i="1"/>
  <c r="H142" i="1"/>
  <c r="H143" i="1"/>
  <c r="H144" i="1"/>
  <c r="H145" i="1"/>
  <c r="H146" i="1"/>
  <c r="H119" i="1"/>
  <c r="H120" i="1"/>
  <c r="H121" i="1"/>
  <c r="H122" i="1"/>
  <c r="J156" i="1"/>
  <c r="J155" i="1"/>
  <c r="J153" i="1"/>
  <c r="J152" i="1"/>
  <c r="J147" i="1"/>
  <c r="J144" i="1"/>
  <c r="J138" i="1"/>
  <c r="J134" i="1"/>
  <c r="J121" i="1"/>
  <c r="J120" i="1"/>
  <c r="J119" i="1"/>
  <c r="H125" i="1" l="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67" i="1" l="1"/>
  <c r="H4" i="1" l="1"/>
  <c r="H5"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5" i="1"/>
  <c r="H56" i="1"/>
  <c r="H57" i="1"/>
  <c r="H58" i="1"/>
  <c r="H60" i="1"/>
  <c r="H61" i="1"/>
  <c r="H62" i="1"/>
  <c r="H63" i="1"/>
  <c r="H64" i="1"/>
  <c r="H65" i="1"/>
  <c r="H66" i="1"/>
  <c r="H3" i="1"/>
</calcChain>
</file>

<file path=xl/sharedStrings.xml><?xml version="1.0" encoding="utf-8"?>
<sst xmlns="http://schemas.openxmlformats.org/spreadsheetml/2006/main" count="476" uniqueCount="238">
  <si>
    <t xml:space="preserve">NUMERO DE CONTRATO </t>
  </si>
  <si>
    <t>CLASE DE CONTRATO</t>
  </si>
  <si>
    <t xml:space="preserve">OBJETO </t>
  </si>
  <si>
    <t xml:space="preserve">FECHA DE INICIO DEL CONTRATO </t>
  </si>
  <si>
    <t xml:space="preserve">FECHA DE TERMINACIÓN DEL CONTRATO </t>
  </si>
  <si>
    <t xml:space="preserve">DURACIÓN DEL CONTRATO </t>
  </si>
  <si>
    <t xml:space="preserve">VALOR DEL CONTRATO INICIAL </t>
  </si>
  <si>
    <t xml:space="preserve">PORCENTAJE DE EJECUCIÓN </t>
  </si>
  <si>
    <t xml:space="preserve">RECURSOS TOTALES PAGADOS </t>
  </si>
  <si>
    <t xml:space="preserve">RECURSOS PENDIENTES POR PAGAR </t>
  </si>
  <si>
    <t xml:space="preserve">LINK DEL CONTRATO </t>
  </si>
  <si>
    <t>PRESTACION DE SERVICIOS</t>
  </si>
  <si>
    <t>Prestar servicios profesionales para rendir peritajes técnicos de ingeniería relacionados con proyectos de Infraestructura en Salud financiados o cofinanciados con recursos transferidos por el Ministerio de Salud y Protección Social.</t>
  </si>
  <si>
    <t>https://community.secop.gov.co/Public/Tendering/ContractNoticeManagement/Index?currentLanguage=es-CO&amp;Page=login&amp;Country=CO&amp;SkinName=CCE</t>
  </si>
  <si>
    <t>Contratar los servicios para la medición de la huella de carbono del Ministerio de Salud y Protección Social.</t>
  </si>
  <si>
    <t>CONSULTORIA</t>
  </si>
  <si>
    <t>CONTRATAR EL SERVICIO DE DESARROLLO, SOPORTE Y MANTENIMIENTO
EVOLUTIVO Y ADAPTATIVO DE SOLUCIONES DE SOFTWARE EN LAS DIFERENTES FASES QUE
COMPRENDEN EL CICLO DE VIDA DE LOS SISTEMAS DE INFORMACIÓN.</t>
  </si>
  <si>
    <t>CONVENIO</t>
  </si>
  <si>
    <t>Aunar esfuerzos técnicos, administrativos, y financieros entre el Ministerio
de Salud y Protección Social y la Administradora del Recursos del Sistema General de Seguridad Social en
Salud – ADRES para llevar a cabo la compra directa del dolutegravir 50 mg + lamivudine 300 mg + tenofovir
300 mg, medicamentos para el tratamiento del VIH para el régimen contributivo y subsidiado, con cargo a los
recursos que administra la ADRES._x000D_</t>
  </si>
  <si>
    <t>Prestar servicios profesionales a la Dirección de Promoción y Prevención en el seguimiento territorial a los
Equipos Básicos de salud, en el marco de la estrategia de Atención Primaria en Salud._x000D_</t>
  </si>
  <si>
    <t>Prestar sus servicios profesionales a la Oficina de Gestión Territorial, Emergencias y Desastres del Ministerio de Salud y Protección Social, para apoyar la planeación estratégica y articulación con el PND en el marco de la gestión del riesgo de desastres en salud.</t>
  </si>
  <si>
    <t>Prestar servicios profesionales a la Oficina de Promoción Social para apoyar la implementación de planes, programas
y proyectos en salud para población étnica.</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</si>
  <si>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</si>
  <si>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Prestar servicios profesionales al grupo de gestión para la promoción y prevención en la gestión técnica y el seguimiento a la implementación de la estrategia de Equipos Básicos de Salud en los territorios.</t>
  </si>
  <si>
    <t>Brindar asistencia y apoyo técnico a la DPSAP en la definición e implementación de políticas y estrategias encaminadas a la ejecución de proyectos de Infraestructura y dotación en salud en el componente de telesalud /telemedicina.</t>
  </si>
  <si>
    <t>Prestar servicios profesionales para apoyar la implementación de la política de servicio al ciudadano mediante la gestión de los diferentes canales de interacción</t>
  </si>
  <si>
    <t>Apoyar al Grupo Gestor de Canales de Atención y Peticiones Ciudadanas en la implementación de la política de servicio al ciudadano mediante acciones para personas con discapacidad auditiva.</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</si>
  <si>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t>
  </si>
  <si>
    <t>Prestar servicios profesionales para realizar el acompañamiento y seguimiento técnico para la viabilización de proyectos de infraestructura y dotación en salud, acorde a lo dispuesto en los lineamientos establecidos por el Ministerio de Salud y Protección Social.</t>
  </si>
  <si>
    <t>Prestar servicios profesionales a la Oficina de Promoción Social en la formulación, programación,
seguimiento, control de los planes, programas y proyectos con poblaciones vulnerables.</t>
  </si>
  <si>
    <t>Prestar servicios profesionales para brindar asistencia a la DPSAP en la articulación, actualización de la normatividad y lineamientos del Sistema Único de Habilitación asociado a Infraestructura y dotación en salud, la estrategia de APS y el módelo de salud.</t>
  </si>
  <si>
    <t>Prestar servicios profesionales para apoyar jurídicamente a la DPSAP en el desarrollo y seguimiento a la ejecución de
planes programas, proyectos, acuerdos, sentencias y temas contractuales</t>
  </si>
  <si>
    <t>Prestar servicios profesionales para apoyar las actividades definidas en el proceso de Gestión Contractual en asuntos de infraestructura en salud.</t>
  </si>
  <si>
    <t>Brindar asistencia técnica a la DPSAP en el seguimiento y ejecución de los proyectos aprobados por el MSPS para el fortalecimiento de la capacidad institucional, en las entidades territoriales.</t>
  </si>
  <si>
    <t>Prestar servicios profesionales a la Dirección de Promoción y Prevención en el seguimiento territorial a los Equipos Básicos de salud, en el marco de la estrategia de Atención Primaria en Salud</t>
  </si>
  <si>
    <t>Prestar servicios profesionales para apoyar a la oficina de control Interno en la gestión de las peticiones de la
contraloría general de República y en la elaboración de informes de seguimiento y de auditorías</t>
  </si>
  <si>
    <t>Prestar servicios profesionales para apoyar las actividades asociadas al componente financiero y trámites pre y postcontractuales de los recursos asignados al grupo de comunicaciones con cargo al proyecto de inversión "Optimización de las capacidades de gestión del Ministerio de Salud y Protección Social nacional".</t>
  </si>
  <si>
    <t>Prestar sus servicios técnicos y de apoyo a la gestión en la Oficina de Gestión Territorial, Emergencias y Desastres del Ministerio de Salud y Protección Social, para apoyar el fortalecimiento institucional y capacidades territoriales en gestión del riesgo de emergencias y desastres y atención humanitaria en salud.</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</si>
  <si>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</si>
  <si>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Prestar servicios profesionales en el área contable apoyando el desarrollo del Plan Anual de Auditorías a cargo de la Oficina de Control Interno.</t>
  </si>
  <si>
    <t>Prestar servicios profesionales a la Dirección de Promoción y Prevención en el seguimiento territorial a los Equipos Básicos de salud, en el marco de la estrategia de Atención Primaria en Salud.</t>
  </si>
  <si>
    <t>Prestar servicios profesionales al Viceministerio de Salud Pública y Prestación de Servicios, brindando asistencia técnica para articular y hacer seguimiento a las directrices y lineamientos relacionados con la gestión de la prestación de los servicios e infraestructura en salud con enfoque territorial, poblacional y diferencial en el marco del modelo de salud basado en la Atención Primaria en Salud.</t>
  </si>
  <si>
    <t>Prestar servicios al Ministerio de Salud y Protección Social para la implementación de acciones encaminadas a la prevención de violencias contra las mujeres en el Departamento de Nariño</t>
  </si>
  <si>
    <t>Prestar servicios profesionales en la Oficina de Control Interno como apoyo en la ejecución de auditorías internas y elaboración de informes de seguimiento, relacionados con las TIC.</t>
  </si>
  <si>
    <t>Prestar servicios al Ministerio de Salud y Protección Social para la implementación de acciones encaminadas a la prevención de violencias contra las mujeres en la ciudad de Popayán.</t>
  </si>
  <si>
    <t>Prestar servicios al Ministerio de Salud y Protección Social para la implementación de acciones encaminadas a la prevención de violencias contra las mujeres en la ciudad de Cali.</t>
  </si>
  <si>
    <t>COMPRAVENTA</t>
  </si>
  <si>
    <t>Adquisición de paquetes fríos o pilas refrigerantes para la conservación de cadena de frío en la operación de los insumos para los programas de salud y salud pública y el Plan Ampliado de Inmunización PAI</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</si>
  <si>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</si>
  <si>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Prestar servicios profesionales que en el marco jurídico, apoyen la ejecución del Plan Anual de Auditorías y seguimientos a cargo de la Oficina de Control Interno.</t>
  </si>
  <si>
    <t>Prestar servicios profesionales de apoyo, en el ejercicio de las auditorías internas e informes de seguimiento y
evaluación a cargo de la Oficina de Control Interno del Ministerio</t>
  </si>
  <si>
    <t>Prestar sus servicios profesionales en la Oficina de Gestión Territorial, Emergencias y Desastres del Ministerio de Salud y Protección Social, para apoyar el Fortalecimiento de las Capacidades básicas de las Entidades Territoriales en el componente de gestión del riesgo y desastres en salud.</t>
  </si>
  <si>
    <t>ADQUISICIÓN DE CAJAS DE ICOPOR PARA LA OPERACIÓN DEL ALMACÉN
GENERAL DEL MINISTERIO DE SALUD Y PROTECCIÓN SOCIAL COMO APOYO A LOS PROGRAMAS DE
SALUD Y SALUD PÚBLICA Y EL PLAN AMPLIADO DE INMUNIZACIONES – PAI.</t>
  </si>
  <si>
    <t>Brindar apoyo a la subdirección de Infraestructura en los procesos de gestión y consolidación de información, en infraestructura y dotación hospitalaria en desarrollo del Plan Maestro de Infraestructura y Dotación en Salud</t>
  </si>
  <si>
    <t>Prestar servicios profesionales a la Dirección de Promoción y Prevención en el seguimiento territorial a los
Equipos Básicos de salud, en el marco de la estrategia de Atención Primaria en Salud.</t>
  </si>
  <si>
    <t>Aunar esfuerzos técnicos y administrativos para ejecutar el proyecto de inversión
registrado en el banco de proyectos de Obras por Impuestos de que trata el artículo 800-1 del Estatuto Tributario,
denominado "APOYO PARA EL TRANSPORTE ASISTENCIAL BÁSICO DE PACIENTES EN EL CORREGIMIENTO
DE MONOPAMBA DEL MUNICIPIO DE PUERRES".</t>
  </si>
  <si>
    <t>6 MESES A PARTIR DEL ACTA DE INICIO</t>
  </si>
  <si>
    <t>Brindar asistencia técnica a la DPSAP en la actualización técnica y normativa de los instrumentos y herramientas que influyen en la calidad de los servicios de salud asociada a los componentes de infraestructura física en salud y dotación hospitalaria, en el marco del Sistema Único de Habilitación</t>
  </si>
  <si>
    <t>ADQUISICIÓN DE UN BANCO DE 84 BATERÍAS NUEVAS, PARA EL SISTEMA DE UNIDADES DE POTENCIA ININTERRUMPIDA DEL MINISTERIO DE SALUD Y PROTECCIÓN SOCIAL</t>
  </si>
  <si>
    <t>Adquirir pruebas de diagnóstico y pruebas rápidas para eventos endemo epidémicos en el marco de los planes de eliminación” Lotes (4), (5), (6) y (7).</t>
  </si>
  <si>
    <t>Adquirir pruebas de diagnóstico y pruebas rápidas para eventos endemo epidémicos en el marco de los planes de eliminación”. Lotes (1), (2) y (3)</t>
  </si>
  <si>
    <t>Adquisicion y doración de equipos biomedicos para el hospital departamental SAN ANTONIO DE RODLANILLO E.S.E</t>
  </si>
  <si>
    <t>REALIZAR LAS ACTIVIDADES PROPIAS DE NACIONALIZACIÓN DE LOS MEDICAMENTOS, BIOLÓGICOS, E INSUMOS IMPORTADOS Y EL TRANSPORTE (AÉREO Y TERRESTRE) DE LOS MISMOS, QUE REQUIERA LA ENTIDAD Y EL SERVICIO DE OPERADOR LOGÍSTICO CALIFICADO DENTRO DE ZONA FRANCA BOGOTÁ PARA EL MANEJO DEL INVENTARIO SEGÚN SISTEMA ZONA FRANCA. (GRUPO No. 2. TRANSPORTE).</t>
  </si>
  <si>
    <t>REALIZAR LAS ACTIVIDADES PROPIAS DE NACIONALIZACIÓN DE LOS MEDICAMENTOS, BIOLÓGICOS, E INSUMOS IMPORTADOS Y EL TRANSPORTE (AÉREO Y TERRESTRE) DE LOS MISMOS, QUE REQUIERA LA ENTIDAD Y EL SERVICIO DE OPERADOR LOGÍSTICO CALIFICADO DENTRO DE ZONA FRANCA BOGOTÁ PARA EL MANEJO DEL INVENTARIO SEGÚN SISTEMA ZONA FRANCA. (GRUPO No. 3. OPERADOR LOGISTICO).</t>
  </si>
  <si>
    <t>REALIZAR LAS ACTIVIDADES PROPIAS DE NACIONALIZACIÓN DE LOS MEDICAMENTOS, BIOLÓGICOS, E INSUMOS IMPORTADOS Y EL TRANSPORTE (AÉREO Y TERRESTRE) DE LOS MISMOS, QUE REQUIERA LA ENTIDAD Y EL SERVICIO DE OPERADOR LOGÍSTICO CALIFICADO DENTRO DE ZONA FRANCA BOGOTÁ PARA EL MANEJO DEL INVENTARIO SEGÚN SISTEMA ZONA FRANCA. (GRUPO No. 1. NACIONALIZACIÒN).</t>
  </si>
  <si>
    <t>Adquisición de vacuna contra el Virus Sincitial Respiratorio y vacuna Mpox a través del Fondo Rotatorio
de la OPS.</t>
  </si>
  <si>
    <t>SUMINISTRO</t>
  </si>
  <si>
    <t>Suministro de combustible para las plantas eléctricas de emergencia del Ministerio de Salud y Protección Social.</t>
  </si>
  <si>
    <t>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t>
  </si>
  <si>
    <t>Prestar servicios profesionales en asuntos jurídicos contractuales apoyando las actividades definidas en el proceso de Gestión de Contratación</t>
  </si>
  <si>
    <t>https://community.secop.gov.co/Public/Common/GoogleReCaptcha/Index?previousUrl=https%3a%2f%2fcommunity.secop.gov.co%2fPublic%2fTendering%2fOpportunityDetail%2fIndex%3fnoticeUID%3dCO1.NTC.5388799%26isFromPublicArea%3dTrue%26isModal%3dFalse</t>
  </si>
  <si>
    <t>Apoyar los asuntos administrativos y jurídico-contractuales, en las actividades definidas en el proceso de gestión de contratación.</t>
  </si>
  <si>
    <t xml:space="preserve">https://community.secop.gov.co/Public/Tendering/ContractNoticePhases/View?PPI=CO1.PPI.29074755&amp;isFromPublicArea=True&amp;isModal=False </t>
  </si>
  <si>
    <t>Prestar servicios profesionales en asuntos jurídico contractuales apoyando las actividades definidas en el proceso de Gestión de Contratación.</t>
  </si>
  <si>
    <t xml:space="preserve">https://community.secop.gov.co/Public/Tendering/ContractNoticePhases/View?PPI=CO1.PPI.29074808&amp;isFromPublicArea=True&amp;isModal=False </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</si>
  <si>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salud._x000D_</t>
  </si>
  <si>
    <t>https://community.secop.gov.co/Public/Tendering/OpportunityDetail/Index?noticeUID=CO1.NTC.5425518</t>
  </si>
  <si>
    <t>Prestar servicios profesionales para apoyar a la subdirección de infraestructura, en el acompañamiento y desarrollo
del ejercicio de planeación estratégica territorial, con enfoque diferencial.</t>
  </si>
  <si>
    <t>https://community.secop.gov.co/Public/Tendering/OpportunityDetail/Index?noticeUID=CO1.NTC.5413176&amp;isFromPublicArea=True&amp;isModal=False</t>
  </si>
  <si>
    <t>Prestar servicios profesionales para apoyar a la DPSAP en los procesos administrativos y de logística relacionados con la implementación, asistencia técnica y seguimiento de los planes, programas y proyectos de Infraestructura en Salud.</t>
  </si>
  <si>
    <t>https://community.secop.gov.co/Public/Tendering/ContractNoticePhases/View?PPI=CO1.PPI.29131624&amp;isFromPublicArea=True&amp;isModal=False</t>
  </si>
  <si>
    <t>Prestar servicios de apoyo a la subdirección de infraestructura, para la realización de la logística y temas
administrativos que demande el desarrollo de los proyectos de infraestructura liderados por la subdirección.</t>
  </si>
  <si>
    <t>https://community.secop.gov.co/Public/Tendering/OpportunityDetail/Index?noticeUID=CO1.NTC.5440630&amp;isFromPublicArea=True&amp;isModal=False</t>
  </si>
  <si>
    <t>Prestar servicios profesionales para asesorar a la Dirección de Prestación de Servicios y Atención Primaria en la
gestión de proyectos de infraestructura en salud con entidades nacionales, territoriales y otras organizaciones para
el mejoramiento de la prestación de servicios de salud._x000D_</t>
  </si>
  <si>
    <t>Brindar apoyo profesional a la DPSAP en el seguimiento y asistencia técnica en los proyectos de fortalecimiento de
la capacidad instalada asociada a la infraestructura física y a la prestación de servicios de salud._x000D_</t>
  </si>
  <si>
    <t>https://community.secop.gov.co/Public/Tendering/OpportunityDetail/Index?noticeUID=CO1.NTC.5441300</t>
  </si>
  <si>
    <t>Brindar asesoría y apoyo técnico al Ministerio de Salud y Protección Social en el análisis, evaluación, implementación
y seguimiento de proyectos de infraestructura física en salud.</t>
  </si>
  <si>
    <t>https://community.secop.gov.co/Public/Tendering/OpportunityDetail/Index?noticeUID=CO1.NTC.5420085</t>
  </si>
  <si>
    <t>https://community.secop.gov.co/Public/Tendering/OpportunityDetail/Index?noticeUID=CO1.NTC.5488467&amp;isFromPublicArea=True&amp;isModal=False</t>
  </si>
  <si>
    <t>Prestar servicios profesionales apoyando a la Subdirección de Infraestructura Física en Salud, en los procesos de
gestión intersectorial y seguimiento al plan de fortalecimiento de la infraestructura pública de salud.</t>
  </si>
  <si>
    <t>https://community.secop.gov.co/Public/Tendering/ContractNoticePhases/View?PPI=CO1.PPI.29239241&amp;isFromPublicArea=True&amp;isModal=False</t>
  </si>
  <si>
    <t>Prestar servicios profesionales a la DPSAP para el análisis y seguimiento a los proyectos de infraestructura asociada
a la prestación de servicios de salud.</t>
  </si>
  <si>
    <t>https://community.secop.gov.co/Public/Tendering/ContractNoticePhases/View?PPI=CO1.PPI.29239697&amp;isFromPublicArea=True&amp;isModal=False</t>
  </si>
  <si>
    <t>Prestar servicios profesionales para apoyar al MSPS en aspectos técnicos relacionados con el manejo de
instrumentos de gestión, actualización, implementación, seguimiento y ejecución de proyectos de dotación
hospitalaria._x000D_</t>
  </si>
  <si>
    <t>https://community.secop.gov.co/Public/Tendering/ContractNoticePhases/View?PPI=CO1.PPI.29240322&amp;isFromPublicArea=True&amp;isModal=False</t>
  </si>
  <si>
    <t>Prestar servicios de apoyo profesional a la dirección de medicamentos y tecnologías en salud para contribuir en el
desarrollo del sistema de información para el monitoreo de abastecimiento y en el seguimiento a la disponibilidad de
tecnologías en salud en el marco del Sistema General de Seguridad Social en Salud.</t>
  </si>
  <si>
    <t>https://community.secop.gov.co/Public/Tendering/OpportunityDetail/Index?noticeUID=CO1.NTC.5459521</t>
  </si>
  <si>
    <t>Brindar asesoría y apoyo técnico al ministerio de salud y protección social en la formulación del plan maestro de
infraestructura y dotación en salud en el componente de planeación de proyectos de dotación hospitalaria_x000D_</t>
  </si>
  <si>
    <t>https://community.secop.gov.co/Public/Tendering/OpportunityDetail/Index?noticeUID=CO1.NTC.5461621</t>
  </si>
  <si>
    <t>Prestar servicios profesionales para asesorar a la Subdirección de Infraestructura en Salud y brindar apoyo técnico
en el análisis, implementación, asistencia técnica y seguimiento a la ejecución de los proyectos que permitan el
desarrollo de la infraestructura del Complejo Hospitalario San Juan de Dios ubicado en Bogotá D.C._x000D_</t>
  </si>
  <si>
    <t xml:space="preserve">https://community.secop.gov.co/Public/Tendering/OpportunityDetail/Index?noticeUID=CO1.NTC.5413823&amp;isFromPublicArea=True&amp;isModal=False </t>
  </si>
  <si>
    <t>Prestar servicios de apoyo a la subdirección de infraestructura, para la organización, archivo digital y físico de
información que se requiera para el desarrollo de los proyectos de infraestructura liderados por la subdirección.</t>
  </si>
  <si>
    <t>https://community.secop.gov.co/Public/Tendering/OpportunityDetail/Index?noticeUID=CO1.NTC.5461570</t>
  </si>
  <si>
    <t>Prestar los servicios profesionales a la Dirección de Medicamentos y Tecnologías en Salud para el análisis de
información metodológica y demás relacionada sobre el abastecimiento y precio de los medicamentos.</t>
  </si>
  <si>
    <t>https://community.secop.gov.co/Public/Tendering/OpportunityDetail/Index?noticeUID=CO1.NTC.5437738</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</si>
  <si>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enfermedad._x000D_</t>
  </si>
  <si>
    <t>https://community.secop.gov.co/Public/Tendering/OpportunityDetail/Index?noticeUID=CO1.NTC.5486859</t>
  </si>
  <si>
    <t>Prestar los servicios profesionales en la Dirección de Medicamentos y Tecnologías en la implementación del proceso 
de analítica del SISMED, así como los requeridos en la regulación de precios de medicamentos.</t>
  </si>
  <si>
    <t>https://community.secop.gov.co/Public/Tendering/OpportunityDetail/Index?noticeUID=CO1.NTC.5501728&amp;isFromPublicArea=True&amp;isModal=False</t>
  </si>
  <si>
    <t>Prestar servicios profesionales al Grupo de Curso de Vida en la gestión, seguimiento y en la definición de orientaciones
técnicas para la atención integral en salud en la primera infancia e infancia con énfasis en la valoración integral y del
desarrollo, a través de procesos de fortalecimiento de capacidades de los actores del SGSSS</t>
  </si>
  <si>
    <t>https://community.secop.gov.co/Public/Tendering/OpportunityDetail/Index?noticeUID=CO1.NTC.5481720</t>
  </si>
  <si>
    <t>Prestar servicios profesionales al Grupo de Inmunoprevenibles - PAI en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</si>
  <si>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https://community.secop.gov.co/Public/Tendering/OpportunityDetail/Index?noticeUID=CO1.NTC.5526747&amp;isFromPublicArea=True&amp;isModal=true&amp;asPopupView=true</t>
  </si>
  <si>
    <t>Prestar servicios profesionales a la Dirección de Promoción y Prevención en el desarrollo y seguimiento de los
componentes presupuestal y financiero para la ejecución del proyecto de inversión “Incremento de las acciones de
promoción de la salud y prevención de la enfermedad en la población del territorio Nacional”._x000D_</t>
  </si>
  <si>
    <t>https://community.secop.gov.co/Public/Tendering/OpportunityDetail/Index?noticeUID=CO1.NTC.5489465&amp;isFromPublicArea=True&amp;isModal=true&amp;asPopupView=true</t>
  </si>
  <si>
    <t>Prestar servicios profesionales al Grupo de Gestión para la Promoción y Prevención en la gestión técnica, operativa y 
administrativa para el monitoreo de los equipos básicos de salud en el marco de promoción de la salud y prevención 
de la enfermedad.</t>
  </si>
  <si>
    <t>https://community.secop.gov.co/Public/Tendering/OpportunityDetail/Index?noticeUID=CO1.NTC.5529790&amp;isFromPublicArea=True&amp;isModal=true&amp;asPopupView=true</t>
  </si>
  <si>
    <t>Prestación de servicios profesionales a las Dirección de Desarrollo del Talento Humano en Salud realizando
seguimiento y gestión en el aplicativo del servicio social obligatorio con el fin de contribuir en la distribución y
disponibilidad del Talento Humano en Salud.</t>
  </si>
  <si>
    <t>https://community.secop.gov.co/Public/Tendering/OpportunityDetail/Index?noticeUID=CO1.NTC.5494973</t>
  </si>
  <si>
    <t>Prestar servicios profesionales para apoyar al MSPS en aspectos técnicos relacionados con el manejo de
instrumentos de gestión, actualización, implementación, seguimiento y ejecución de proyectos de dotación
hospitalaria.</t>
  </si>
  <si>
    <t>https://community.secop.gov.co/Public/Tendering/OpportunityDetail/Index?noticeUID=CO1.NTC.5491535&amp;isFromPublicArea=True&amp;isModal=true&amp;asPopupView=true</t>
  </si>
  <si>
    <t>Prestar servicios profesionales a la DPSAP para asesorar en la estructuración, desarrollo y seguimiento de planes,
programas y proyectos de infraestructura y dotación asociada a la prestación de salud._x000D_</t>
  </si>
  <si>
    <t>https://community.secop.gov.co/Public/Tendering/OpportunityDetail/Index?noticeUID=CO1.NTC.5406761</t>
  </si>
  <si>
    <t>Apoyar la gestión de la Dirección de Medicamentos y Tecnologías en Salud en la verificación y cargue de información, 
metodología y demás relacionadas con el registro único del talento humano en salud y lo referente a las orientaciones 
de política de servicios farmacéuticos._x000D_</t>
  </si>
  <si>
    <t>https://community.secop.gov.co/Public/Tendering/OpportunityDetail/Index?noticeUID=CO1.NTC.5557626&amp;isFromPublicArea=True&amp;isModal=true&amp;asPopupView=true</t>
  </si>
  <si>
    <t>https://community.secop.gov.co/Public/Tendering/OpportunityDetail/Index?noticeUID=CO1.NTC.5425285</t>
  </si>
  <si>
    <t>Prestar servicios profesionales para apoyar jurídicamente a la Subdirección de Gestión de Operaciones en los
procesos contractuales en todas sus modalidades y etapas de la contratación y apoyar el saneamiento de bienes del
Ministerio.</t>
  </si>
  <si>
    <t>https://community.secop.gov.co/Public/Tendering/OpportunityDetail/Index?noticeUID=CO1.NTC.5405481</t>
  </si>
  <si>
    <t>Prestación de servicios profesionales a la Dirección de Desarrollo del Talento Humano en Salud en el análisis,
gestión y seguimiento de la información del programa Sistema Nacional de Residencias Medicas para realizar la
transferencia del sostenimiento educativo mensual a residentes beneficiarios de este programa</t>
  </si>
  <si>
    <t xml:space="preserve">https://community.secop.gov.co/Public/Tendering/OpportunityDetail/Index?noticeUID=CO1.NTC.5405410&amp;isFromPublicArea=True&amp;isModal=False </t>
  </si>
  <si>
    <t>Prestar sus servicios profesionales al Ministerio de Salud y Protección Social, para apoyar jurídicamente la
formulación de actos administrativos y documentos normativos relacionados a la gestión territorial y gestión
del riesgo de desastres en salud._x000D_</t>
  </si>
  <si>
    <t>https://community.secop.gov.co/Public/Tendering/OpportunityDetail/Index?noticeUID=CO1.NTC.550</t>
  </si>
  <si>
    <t>Apoyar al MSPS brindando asistencia técnica y realizando el seguimiento a la ejecución de los proyectos de
infraestructura física asociada a la prestación de servicios de s</t>
  </si>
  <si>
    <t>https://community.secop.gov.co/Public/Tendering/OpportunityDetail/Index?noticeUID=CO1.NTC.5516528&amp;isFromPublicArea=True&amp;isModal=true&amp;asPopupView=true</t>
  </si>
  <si>
    <t>Brindar el apoyo profesional al Ministerio de Salud y Protección Social a través de la Dirección de Medicamentos y
Tecnologías en Salud, en la estandarización metodológica, control de precios y reglamentación de dispositivos
médicos.</t>
  </si>
  <si>
    <t>https://community.secop.gov.co/Public/Tendering/OpportunityDetail/Index?noticeUID=CO1.NTC.5530215&amp;isFromPublicArea=True&amp;isModal=true&amp;asPopupView=true</t>
  </si>
  <si>
    <t>Prestar servicios profesionales al grupo de enfermedades endemoepidémicas en la gestión para la implementación
del plan estratégico de malaria, las guías y lineamientos relacionados, evaluación y seguimiento de planes, programas
y proyectos relacionados con este evento y otras enfermedades endemoepidemicos definidas por este Ministerio.,</t>
  </si>
  <si>
    <t>https://community.secop.gov.co/Public/Tendering/OpportunityDetail/Index?noticeUID=CO1.NTC.5537986&amp;isFromPublicArea=True&amp;isModal=true&amp;asPopupView=true</t>
  </si>
  <si>
    <t>Prestar servicios profesionales para apoyar jurídicamente a la DPSAP en los procesos de gestión de la contratación
y en el seguimiento -ejecución de los contratos, convenios y proyectos a cargo de la dirección.</t>
  </si>
  <si>
    <t>https://community.secop.gov.co/Public/Tendering/OpportunityDetail/Index?noticeUID=CO1.NTC.5547665&amp;isFromPublicArea=True&amp;isModal=true&amp;asPopupView=true</t>
  </si>
  <si>
    <t>Prestar servicios profesionales al Grupo de convivencia social y ciudadanía en la gestión para la atención integral en
salud (detección temprana de alteraciones en salud mental, diagnóstico, tratamiento y rehabilitación integral) de las
personas que consumen sustancias psicoactivas así como el fortalecimiento de las capacidades en el talento
humano en salud y comunitario.</t>
  </si>
  <si>
    <t>https://community.secop.gov.co/Public/Tendering/OpportunityDetail/Index?noticeUID=CO1.NTC.5656597&amp;isFromPublicArea=True&amp;isModal=true&amp;asPopupView=true</t>
  </si>
  <si>
    <t>Prestar servicios profesionales al grupo de enfermedades endemoepidémicas en la gestión para la proyección,
monitoreo y seguimiento de los recursos que se giran a las entidades territoriales a través del mecanismo de
transferencias nacionales, en la planeación y seguimiento de indicadores y en el fortalecimiento de capacidades con
los actores del sistema.</t>
  </si>
  <si>
    <t>https://community.secop.gov.co/Public/Tendering/OpportunityDetail/Index?noticeUID=CO1.NTC.5598926&amp;isFromPublicArea=True&amp;isModal=true&amp;asPopupView=true</t>
  </si>
  <si>
    <t>Prestar los servicios profesionales para apoyar, desde el componente administrativo, la gestión de la Oficina de Tecnología de la Información y la Comunicación -OTIC del Ministerio de Salud y de la Protección Social en el desarrollo de los procesos contractuales que adelante la dependencia.</t>
  </si>
  <si>
    <t>https://community.secop.gov.co/Public/Tendering/OpportunityDetail/Index?noticeUID=CO1.NTC.5573527&amp;isFromPublicArea=True&amp;isModal=true&amp;asPopupView=true</t>
  </si>
  <si>
    <t>Prestar los servicios profesionales para apoyar, desde el componente jurídico, la gestión de la Oficina de Tecnología de la Información y la Comunicación -OTIC del Ministerio de Salud y de la Protección Social tanto en el trámite de los requerimientos de la dependencia como en el desarrollo de los procesos contractuales.</t>
  </si>
  <si>
    <t>https://community.secop.gov.co/Public/Tendering/OpportunityDetail/Index?noticeUID=CO1.NTC.5586945&amp;isFromPublicArea=True&amp;isModal=true&amp;asPopupView=true</t>
  </si>
  <si>
    <t>Prestar servicios profesionales a la Subdirección de Enfermedades Transmisibles en la gestión de insumos para los
eventos transmisibles que incluye la planeación, adquisición, seguimiento en el almacén nacional y distribución de los
mismos a nivel territorial.</t>
  </si>
  <si>
    <t>https://community.secop.gov.co/Public/Tendering/OpportunityDetail/Index?noticeUID=CO1.NTC.5601959&amp;isFromPublicArea=True&amp;isModal=true&amp;asPopupView=true</t>
  </si>
  <si>
    <t>Apoyar al Ministerio de Salud y Protección Social en la estructuración de estrategias de calidad en salud, dentro
del proceso de estructuración de un sistema integrado de Calidad en Salud para Colombia</t>
  </si>
  <si>
    <t>https://community.secop.gov.co/Public/Tendering/OpportunityDetail/Index?noticeUID=CO1.NTC.5618946&amp;isFromPublicArea=True&amp;isModal=true&amp;asPopupView=true</t>
  </si>
  <si>
    <t>Prestar servicios profesionales relacionados con actividades administrativas y de los sistemas de información</t>
  </si>
  <si>
    <t>https://community.secop.gov.co/Public/Tendering/OpportunityDetail/Index?noticeUID=CO1.NTC.5388561</t>
  </si>
  <si>
    <t>Prestación de servicios de apoyo a la Dirección de Epidemiología y Demografía en los aspectos relacionados con la
gestión documental.</t>
  </si>
  <si>
    <t>https://community.secop.gov.co/Public/Tendering/OpportunityDetail/Index?noticeUID=CO1.NTC.5613973&amp;isFromPublicArea=True&amp;isModal=true&amp;asPopupView=true</t>
  </si>
  <si>
    <t xml:space="preserve">Prestar servicios profesionales especializados en la elaboración, desarrollo y ejecución de las actividades que permitan el cumplimiento de las funciones, planes, metas y programas de la Subdirección Administrativa del Ministerio de Salud y Protección Social. </t>
  </si>
  <si>
    <t>https://community.secop.gov.co/Public/Tendering/OpportunityDetail/Index?noticeUID=CO1.NTC.5411534</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</si>
  <si>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</si>
  <si>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https://community.secop.gov.co/Public/Tendering/OpportunityDetail/Index?noticeUID=CO1.NTC.5420505</t>
  </si>
  <si>
    <t>Prestar servicios profesionales para brindar asesoría jurídica en la estructuración, puesta en marcha y seguimiento
de programas y proyectos de Infraestructura y dotación asociada a la prestación de salud.</t>
  </si>
  <si>
    <t xml:space="preserve">https://community.secop.gov.co/Public/Tendering/OpportunityDetail/Index?noticeUID=CO1.NTC.5392366&amp;isFromPublicArea=True&amp;isModal=False </t>
  </si>
  <si>
    <t>Prestar servicios de apoyo y asistencia técnica a las entidades territoriales de salud, en actividades asociadas a la
operación de los sistemas de información de la prestación de servicios y su articulación con la infraestructura en
salud.</t>
  </si>
  <si>
    <t>https://community.secop.gov.co/Public/Tendering/OpportunityDetail/Index?noticeUID=CO1.NTC.540
5259&amp;isFromPublicArea=True&amp;isModal=False</t>
  </si>
  <si>
    <t>Prestar servicios profesionales a la Subdirección de Enfermedades no Transmisibles, en la gestión con los actores
del Sistema para el desarrollo e implementación de las acciones definidas en el plan de choque para cáncer de
mama y cuello uterino.</t>
  </si>
  <si>
    <t>https://community.secop.gov.co/Public/Tendering/OpportunityDetail/Index?noticeUID=CO1.NTC.5686475&amp;isFromPublicArea=True&amp;isModal=true&amp;asPopupView=true</t>
  </si>
  <si>
    <t>https://community.secop.gov.co/Public/Tendering/OpportunityDetail/Index?noticeUID=CO1.NTC.5669193&amp;isFromPublicArea=True&amp;isModal=true&amp;asPopupView=true</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</si>
  <si>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</si>
  <si>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https://community.secop.gov.co/Public/Tendering/OpportunityDetail/Index?noticeUID=CO1.NTC.5704855&amp;isFromPublicArea=True&amp;isModal=true&amp;asPopupView=true</t>
  </si>
  <si>
    <t>Realizar la recolección, análisis y difusión de la ENCUESTA NACIONAL DE DEMOGRAFÍA Y SALUD
_ENDS para las seis (6) regiones del país, a saber: Atlántica, Oriental, Orinoquía y Amazonía, Bogotá,
Central y Pacífica, bajo los lineamientos de la Norma Técnica de Calidad del Procesamiento Estadístico NTC
PE 1000 de 2020.</t>
  </si>
  <si>
    <t>https://community.secop.gov.co/Public/Tendering/OpportunityDetail/Index?noticeUID=CO1.NTC.5781444&amp;isFromPublicArea=True&amp;isModal=False</t>
  </si>
  <si>
    <t>Prestar servicios profesionales en la Subdirección de Enfermedades no Transmisibles para la gestión y desarrollo
de la fase de actualización de la Política Pública Nacional de salud mental, para el componente de estrategia de
comunicación social.</t>
  </si>
  <si>
    <t>https://community.secop.gov.co/Public/Tendering/OpportunityDetail/Index?noticeUID=CO1.NTC.5776150</t>
  </si>
  <si>
    <t>Prestar los servicios de apoyo a la Oficina de Tecnología de la Información y la Comunicación -OTIC en la gestión y seguimiento presupuestal y financiero de los recursos de la dependencia.</t>
  </si>
  <si>
    <t>https://community.secop.gov.co/Public/Tendering/OpportunityDetail/Index?noticeUID=CO1.NTC.5838068</t>
  </si>
  <si>
    <t>Aunar esfuerzos técnicos, administrativos y financieros entre LA UNIDAD NACIONAL DE PROTECCIÓN - UNP y EL MINISTERIO DE SALUD Y PROTECCIÓN SOCIAL, que permitan ejercer
la adecuada protección del (la) Ministro (a) de Salud y Protección Social, quien, en razón a su cargo y funciones
presenta un riesgo extraordinario para su vida, integridad, libertad y seguridad personal.</t>
  </si>
  <si>
    <t>https://community.secop.gov.co/Public/Tendering/OpportunityDetail/Index?noticeUID=CO1.NTC.5882149&amp;isFromPublicArea=True&amp;isModal=true&amp;asPopupView=true</t>
  </si>
  <si>
    <t>Suministro de dotaciones (calzado y vestido de labor) para los servidores públicos
del Ministerio de Salud y Protección Social.</t>
  </si>
  <si>
    <t>https://community.secop.gov.co/Public/Tendering/OpportunityDetail/Index?noticeUID=CO1.NTC.5788994&amp;isFromPublicArea=True&amp;isModal=False</t>
  </si>
  <si>
    <t>Prestar servicios profesionales a la Dirección de Promoción y Prevención, Grupo de Convivencia Social en el diseño de orientaciones técnicas para la implementación de estrategias dirigidas al desarrollo de capacidades para la implementación de redes sociales y comunitarias de apoyo en los temas de convivencia, prevención de violencias y salud mental.</t>
  </si>
  <si>
    <t>https://community.secop.gov.co/Public/Tendering/OpportunityDetail/Index?noticeUID=CO1.NTC.5939248&amp;isFromPublicArea=True&amp;isModal=true&amp;asPopupView=true</t>
  </si>
  <si>
    <t>Prestar servicios profesionales al grupo curso de vida en la gestión técnica para la planeación y seguimiento
administrativo de proyectos relacionados con la promoción de la salud y la prevenc ión de la enfermedad.</t>
  </si>
  <si>
    <t>https://community.secop.gov.co/Public/Tendering/OpportunityDetail/Index?noticeUID=CO1.NTC.6096051&amp;isFromPublicArea=True&amp;isModal=true&amp;asPopupView=true</t>
  </si>
  <si>
    <t>Prestar servicios profesionales a la DPSAP para brindar asistencia y acompañamiento jurídico en la estructuración, desarrollo, seguimiento y cierre de planes, programas y proyectos de infraestructura y dotación asociados a la prestación de servicios de salud.</t>
  </si>
  <si>
    <t>https://community.secop.gov.co/Public/Tendering/OpportunityDetail/Index?noticeUID=CO1.NTC.6033384&amp;isFromPublicArea=True&amp;isModal=true&amp;asPopupView=true</t>
  </si>
  <si>
    <t>Prestar servicios profesionales para brindar asistencia técnica al MSPS en el proceso de gestión documental y la administración de archivos relacionados con los proyectos de infraestructura física, dotación y aquellos asociados a la prestación de servicios de salud.</t>
  </si>
  <si>
    <t>https://community.secop.gov.co/Public/Tendering/OpportunityDetail/Index?noticeUID=CO1.NTC.6018273&amp;isFromPublicArea=True&amp;isModal=true&amp;asPopupView=true</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</si>
  <si>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t>
  </si>
  <si>
    <t>https://community.secop.gov.co/Public/Tendering/OpportunityDetail/Index?noticeUID=CO1.NTC.6055334&amp;isFromPublicArea=True&amp;isModal=true&amp;asPopupView=true</t>
  </si>
  <si>
    <t>Prestar servicios profesionales para brindar acompañamiento y asistencia técnica en el seguimiento y cierre de proyectos que se ejecuten con entidades territoriales y otras organizaciones, asociados a la infraestructura de la prestación de servicios de salud</t>
  </si>
  <si>
    <t>https://community.secop.gov.co/Public/Tendering/OpportunityDetail/Index?noticeUID=CO1.NTC.6052529&amp;isFromPublicArea=True&amp;isModal=true&amp;asPopupView=true</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</si>
  <si>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t>
  </si>
  <si>
    <t>https://community.secop.gov.co/Public/Tendering/OpportunityDetail/Index?noticeUID=CO1.NTC.6063979&amp;isFromPublicArea=True&amp;isModal=true&amp;asPopupView=true</t>
  </si>
  <si>
    <t>https://community.secop.gov.co/Public/Tendering/OpportunityDetail/Index?noticeUID=CO1.NTC.6136618&amp;isFromPublicArea=True&amp;isModal=true&amp;asPopupView=true</t>
  </si>
  <si>
    <t>Prestar servicios de apoyo a la subdirección de infraestructura, para el trámite de procesos de información, asistencia
técnica y administrativos que adelante la subdirección de infraestructura en cumplimiento de los diferentes proyectos</t>
  </si>
  <si>
    <t>https://community.secop.gov.co/Public/Tendering/OpportunityDetail/Index?noticeUID=CO1.NTC.6201193&amp;isFromPublicArea=True&amp;isModal=true&amp;asPopupView=true</t>
  </si>
  <si>
    <t>PRESTAR SERVICIOS PARA LA REALIZACIÓN DE ACTIVIDADES DE ACOMPAÑAMIENTO INSTITUCIONAL EN EL DESARROLLO DE ACCIONES DE SENSIBILIZACIÓN, COMUNICACIÓN Y ACTIVIDADES CONEXAS ORIENTADAS A LA IMPLEMENTACIÓN DE CAMPAÑAS PEDAGÓGICAS Y EDUCATIVAS DE LOS PROGRAMAS DEL MINISTERIO DE SALUD Y PROTECCIÓN SOCIAL.</t>
  </si>
  <si>
    <t>https://community.secop.gov.co/Public/Tendering/OpportunityDetail/Index?noticeUID=CO1.NTC.6234948&amp;isFromPublicArea=True&amp;isModal=true&amp;asPopupView=true</t>
  </si>
  <si>
    <t>Prestar el servicio de mantenimiento integral preventivo y correctivo de los cuartos fríos de la bodega sede de zona franca, propiedad del Ministerio de Salud y Protección Social en la ciudad de Bogotá D.C.</t>
  </si>
  <si>
    <t>https://community.secop.gov.co/Public/Tendering/OpportunityDetail/Index?noticeUID=CO1.NTC.6109008&amp;isFromPublicArea=True&amp;isModal=true&amp;asPopupView=true</t>
  </si>
  <si>
    <t>Aunar recursos técnicos, administrativos y financieros para el funcionamiento de la Subcomisión de Salud Indígena de la Mesa Permanente de Concertación (decreto 1973 de 2013).</t>
  </si>
  <si>
    <t>https://community.secop.gov.co/Public/Tendering/OpportunityDetail/Index?noticeUID=CO1.NTC.6293805&amp;isFromPublicArea=True&amp;isModal=true&amp;asPopupView=true</t>
  </si>
  <si>
    <t>Prestar sus servicios profesionales en la Oficina de Gestión Territorial, Emergencias y Desastres del Ministerio de Salud y Protección Social, para apoyar la estructuración de documentos técnicos en el marco de la gestión del riesgo y desastres en salud.</t>
  </si>
  <si>
    <t>https://community.secop.gov.co/Public/Tendering/OpportunityDetail/Index?noticeUID=CO1.NTC.6345403</t>
  </si>
  <si>
    <t>Prestar sus servicios profesionales en la Oficina de Gestión Territorial, Emergencias y Desastres del Ministerio de
Salud y Protección Social, para apoyar la estructuración de documentos técnicos en el marco de la gestión del riesgo
y desastres en salud.</t>
  </si>
  <si>
    <t>https://community.secop.gov.co/Public/Tendering/OpportunityDetail/Index?noticeUID=CO1.NTC.6358405</t>
  </si>
  <si>
    <t>Prestación de servicios para la realización de las evaluaciones médicas ocupacionales
que requiera el Ministerio de Salud y Protección Social.</t>
  </si>
  <si>
    <t>https://community.secop.gov.co/Public/Tendering/OpportunityDetail/Index?noticeUID=CO1.NTC.6270348</t>
  </si>
  <si>
    <t>PRESTAR SERVICIOS PROFESIONALES EN LA SUBDIRECCIÓN DE ENFERMEDADES NO TRANSMISIBLES PARA EL SEGUIMIENTO A LA IMPLEMENTACIÓN DEL COMPONENTE DE ATENCIÓN INTEGRAL EN SALUD CON ÉNFASIS EN SALUD MENTAL, DEL PROGRAMA NACIONAL JÓVENES EN PAZ</t>
  </si>
  <si>
    <t>https://community.secop.gov.co/Public/Tendering/OpportunityDetail/Index?noticeUID=CO1.NTC.6369402</t>
  </si>
  <si>
    <t>Prestar sus servicios profesionales en la Oficina de Gestión Territorial, Emergencias y Desastres del Ministerio de 
Salud y Protección Social, para apoyar la estructuración de documentos técnicos en el marco de la gestión del riesgo 
y desastres en salud.</t>
  </si>
  <si>
    <t>https://community.secop.gov.co/Public/Tendering/OpportunityDetail/Index?noticeUID=CO1.NTC.6372076</t>
  </si>
  <si>
    <t>Prestar sus servicios profesionales en la Oficina de Gestión Territorial, Emergencias y Desastres del 
Ministerio de Salud y Protección Social, para apoyar la estructuración de documentos técnicos en el marco 
de la gestión del riesgo y desastres en salud.</t>
  </si>
  <si>
    <t>https://community.secop.gov.co/Public/Tendering/OpportunityDetail/Index?noticeUID=CO1.NTC.6378959</t>
  </si>
  <si>
    <t>Prestar servicios profesionales a la Subdirección de Infraestructura en salud brindando asistencia técnica, con énfasis en la ingeniería estructural y seguimiento a los proyectos de infraestructura física en salud, en desarrollo de las obras que ejecuten las empresas sociales del estado y los entes territoriales.</t>
  </si>
  <si>
    <t>https://community.secop.gov.co/Public/Tendering/OpportunityDetail/Index?noticeUID=CO1.NTC.6375245</t>
  </si>
  <si>
    <t>PRESTAR SERVICIOS PROFESIONALES AL MINISTERIO DE SALUD Y PROTECCION SOCIAL CON EL FIN DE
BRINDAR ASISTENCIA Y ACOMPANAMIENTO JURIDICO EN LOS PROCESOS Y ASUNTOS ADELANTADOS
DENTRO DEL TERRITORIO NACIONAL EN QUE ESTA SEA PARTE EL MINISTERIO, CON EL FIN DE EJERCER
LA DEFENSA JURÍDICA Y EVITAR LA CONFIGURACIÓN DE DAÑOS ANTIJURÍDICOS.</t>
  </si>
  <si>
    <t>https://community.secop.gov.co/Public/Tendering/OpportunityDetail/Index?noticeUID=CO1.NTC.6383883&amp;isFromPublicArea=True&amp;isModal=False</t>
  </si>
  <si>
    <t>Prestar servicios de apoyo a la gestión al MSPS en las actividades administrativas relacionadas con los tramites y gestiones de la Oficina Asesora de Planeación y Estudios Sectoriales, así como en las actividades de gestión documental que contribuya al fortalecimiento de la gestión de la planeación y seguimiento institucional.</t>
  </si>
  <si>
    <t>https://community.secop.gov.co/Public/Tendering/OpportunityDetail/Index?noticeUID=CO1.NTC.6493971&amp;isFromPublicArea=True&amp;isModal=true&amp;asPopupView=true</t>
  </si>
  <si>
    <t>https://community.secop.gov.co/Public/Tendering/OpportunityDetail/Index?noticeUID=CO1.NTC.6573755&amp;isFromPublicArea=True&amp;isModal=true&amp;asPopupView=true</t>
  </si>
  <si>
    <t>Aunar recursos técnicos, administrativos y financieros para garantizar el
cumplimiento de la sentencia T-302 de 2017, Auto 696 del 2022, 480 y 1290 de 2023 mediante la construcción de
un modelo de salud propio e intercultural para garantizar la inclusión del enfoque diferencial con la población de la
organización territorial Wayuu Aurayu zona norte extrema.</t>
  </si>
  <si>
    <t>https://community.secop.gov.co/Public/Tendering/OpportunityDetail/Index?noticeUID=CO1.NTC.6613087&amp;isFromPublicArea=True&amp;isModal=true&amp;asPopupView=true</t>
  </si>
  <si>
    <t>Realizar la fase I del estudio epidemiológico, del Consejo Comunitario Comunidades Negras Rincón Guapo Loveran de PuebloViejo Magdalena para dar cumplimiento al auto del juzgado primero civil del circuito especializado en restitución de tierras de Santa Marta Magdalena de 2023.</t>
  </si>
  <si>
    <t>https://community.secop.gov.co/Public/Tendering/OpportunityDetail/Index?noticeUID=CO1.NTC.6728913</t>
  </si>
  <si>
    <t>Apoyar al Ministerio de Salud y Protección Social en la implementación de acciones integrales y diferenciales para la atención integral en salud mental y la prevención del consumo de sustancias psicoactivas en las poblaciones negras, afrocolombianas, raizales y palenqueras, en el marco del modelo preventivo y predictivo de salud.</t>
  </si>
  <si>
    <t>https://community.secop.gov.co/Public/Tendering/OpportunityDetail/Index?noticeUID=CO1.NTC.6771159</t>
  </si>
  <si>
    <t>Prestar servicios al Ministerio de Salud y Protección Social para apoyar el cumplimiento de los acuerdos del Plan Nacional de Desarrollo Colombia Potencia mundial de la vida 2022-2026, concertados con la Comisión Tercera del Espacio Nacional de Consulta Previa de las Comunidades Negras, Afrocolombianas, Raizales y Palenqueras.</t>
  </si>
  <si>
    <t>https://community.secop.gov.co/Public/Tendering/OpportunityDetail/Index?noticeUID=CO1.NTC.6829738</t>
  </si>
  <si>
    <t>Prestación de servicios profesionales para apoyar la gestión administrativa de los diferentes procesos y procedimientos que demande el Despacho de la Secretaria General del Ministerio de Salud y Protección Social con énfasis en las temáticas relacionadas con la Oficina de Promoción Social</t>
  </si>
  <si>
    <t>https://community.secop.gov.co/Public/Tendering/OpportunityDetail/Index?noticeUID=CO1.NTC.6840450</t>
  </si>
  <si>
    <t>Prestar los servicios al MSPS en la implementación y difusión de los lineamientos
técnicos para la trasversalización del enfoque diferencial en salud de las comunidades Negras, Afrocolombianas,
Raizales y Palenqueras, según lo acordado con la comisión III.</t>
  </si>
  <si>
    <t>https://community.secop.gov.co/Public/Tendering/OpportunityDetail/Index?noticeUID=CO1.NTC.6896308</t>
  </si>
  <si>
    <t>ADQUISICIÓN E INSTALACIÓN DE LA AUTOMATIZACIÓN DE LA
ILUMINACIÓN EN LAS ZONAS COMUNES Y DE LÁMPARAS LED EN ÁREAS DE LA SEDE CENTRAL DEL
MINISTERIO DE CONFORMIDAD A ESPECIFICACIONES TÉCNICAS.</t>
  </si>
  <si>
    <t>ADQUIRIR BOTIQUINES DE MEDICAMENTOS Y DE INSUMOS MEDICO QUIRÚRGICOS PARA FORTALECER LOS CENTROS DE RESERVAS DEL SECTOR SALUD Y APOYAR LA ATENCIÓN EN SALUD DE LA POBLACIÓN AFECTADA POR EMERGENCIAS Y DESASTRES EN TODO EL TERRITORIO NACIONAL.</t>
  </si>
  <si>
    <t>OBRA</t>
  </si>
  <si>
    <t>Realizar la impermeabilización de las terrazas de los pisos 4, 6 y 7 y el cambio de ventanería de conformidad a las especificaciones técnicas en la Sede Central del Ministerio.</t>
  </si>
  <si>
    <r>
      <rPr>
        <sz val="18"/>
        <color theme="1"/>
        <rFont val="Arial Narrow"/>
        <family val="2"/>
      </rPr>
      <t>LISTADO DE CONTRATOS FIRMADOS DURANTE EL MES DE DICIEMBRE DEL AÑO 2024</t>
    </r>
    <r>
      <rPr>
        <sz val="14"/>
        <color theme="1"/>
        <rFont val="Arial Narrow"/>
        <family val="2"/>
      </rPr>
      <t xml:space="preserve">
FECHA</t>
    </r>
    <r>
      <rPr>
        <b/>
        <sz val="14"/>
        <color theme="1"/>
        <rFont val="Arial Narrow"/>
        <family val="2"/>
      </rPr>
      <t>: DICIEMBRE 2024</t>
    </r>
    <r>
      <rPr>
        <b/>
        <sz val="11"/>
        <color theme="1"/>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</si>
</sst>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b/>
      <sz val="11"/>
      <color theme="1"/>
      <name val="Arial Narrow"/>
      <family val="2"/>
    </font>
    <font>
      <sz val="14"/>
      <color theme="1"/>
      <name val="Arial Narrow"/>
      <family val="2"/>
    </font>
    <font>
      <b/>
      <sz val="14"/>
      <color theme="1"/>
      <name val="Arial Narrow"/>
      <family val="2"/>
    </font>
    <font>
      <sz val="11"/>
      <color rgb="FFFF0000"/>
      <name val="Arial Narrow"/>
      <family val="2"/>
    </font>
    <font>
      <b/>
      <sz val="11"/>
      <color theme="0"/>
      <name val="Arial Narrow"/>
      <family val="2"/>
    </font>
    <font>
      <sz val="10"/>
      <color theme="1"/>
      <name val="Arial Narrow"/>
      <family val="2"/>
    </font>
    <font>
      <u/>
      <sz val="11"/>
      <color theme="10"/>
      <name val="Arial Narrow"/>
      <family val="2"/>
    </font>
    <font>
      <sz val="11"/>
      <color theme="1"/>
      <name val="Arial Narrow"/>
      <family val="2"/>
    </font>
    <font>
      <sz val="10"/>
      <color theme="1"/>
      <name val="Geomanist"/>
      <family val="3"/>
    </font>
    <font>
      <sz val="18"/>
      <color theme="1"/>
      <name val="Arial Narrow"/>
      <family val="2"/>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22">
    <xf numFmtId="0" fontId="0" fillId="0" borderId="0" xfId="0"/>
    <xf numFmtId="0" fontId="9" fillId="3" borderId="1" xfId="1" applyFont="1" applyFill="1" applyBorder="1" applyAlignment="1">
      <alignment horizontal="center" vertical="center" wrapText="1"/>
    </xf>
    <xf numFmtId="164" fontId="9" fillId="3" borderId="1" xfId="3" applyNumberFormat="1" applyFont="1" applyFill="1" applyBorder="1" applyAlignment="1">
      <alignment horizontal="center" vertical="center" wrapText="1"/>
    </xf>
    <xf numFmtId="1" fontId="9" fillId="3" borderId="1" xfId="5" applyNumberFormat="1" applyFont="1" applyFill="1" applyBorder="1" applyAlignment="1">
      <alignment horizontal="center" vertical="center" wrapText="1"/>
    </xf>
    <xf numFmtId="0" fontId="10" fillId="0" borderId="1" xfId="0" applyFont="1" applyBorder="1" applyAlignment="1">
      <alignment horizontal="left" vertical="center"/>
    </xf>
    <xf numFmtId="14" fontId="10" fillId="0" borderId="1" xfId="0" applyNumberFormat="1" applyFont="1" applyBorder="1" applyAlignment="1">
      <alignment horizontal="right" vertical="center"/>
    </xf>
    <xf numFmtId="1" fontId="10" fillId="0" borderId="1" xfId="0" applyNumberFormat="1" applyFont="1" applyBorder="1" applyAlignment="1">
      <alignment horizontal="center" vertical="center"/>
    </xf>
    <xf numFmtId="165" fontId="10" fillId="0" borderId="1" xfId="0" applyNumberFormat="1" applyFont="1" applyBorder="1" applyAlignment="1">
      <alignment horizontal="left" vertical="center"/>
    </xf>
    <xf numFmtId="3" fontId="10" fillId="0" borderId="1" xfId="0" applyNumberFormat="1" applyFont="1" applyBorder="1" applyAlignment="1">
      <alignment horizontal="left" vertical="center"/>
    </xf>
    <xf numFmtId="0" fontId="8" fillId="0" borderId="0" xfId="0" applyFont="1"/>
    <xf numFmtId="0" fontId="8" fillId="0" borderId="0" xfId="1" applyFont="1" applyFill="1" applyAlignment="1"/>
    <xf numFmtId="0" fontId="12" fillId="0" borderId="0" xfId="0" applyFont="1"/>
    <xf numFmtId="0" fontId="11" fillId="0" borderId="1" xfId="7" applyFont="1" applyBorder="1" applyAlignment="1">
      <alignment wrapText="1"/>
    </xf>
    <xf numFmtId="0" fontId="4" fillId="0" borderId="1" xfId="7" applyBorder="1" applyAlignment="1">
      <alignment wrapText="1"/>
    </xf>
    <xf numFmtId="14" fontId="9" fillId="3" borderId="1" xfId="1" applyNumberFormat="1" applyFont="1" applyFill="1" applyBorder="1" applyAlignment="1">
      <alignment horizontal="center" vertical="center" wrapText="1"/>
    </xf>
    <xf numFmtId="0" fontId="9" fillId="3" borderId="1" xfId="1" applyNumberFormat="1" applyFont="1" applyFill="1" applyBorder="1" applyAlignment="1">
      <alignment horizontal="center" vertical="center" wrapText="1"/>
    </xf>
    <xf numFmtId="0" fontId="8" fillId="0" borderId="0" xfId="1" applyFont="1" applyFill="1" applyAlignment="1">
      <alignment wrapText="1"/>
    </xf>
    <xf numFmtId="9" fontId="13" fillId="0" borderId="1" xfId="6" applyFont="1" applyBorder="1" applyAlignment="1">
      <alignment horizontal="left" vertical="center"/>
    </xf>
    <xf numFmtId="10" fontId="13" fillId="0" borderId="1" xfId="6" applyNumberFormat="1"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cellXfs>
  <cellStyles count="9">
    <cellStyle name="Énfasis1" xfId="1" builtinId="29"/>
    <cellStyle name="Hipervínculo" xfId="7" builtinId="8"/>
    <cellStyle name="Hyperlink" xfId="4" xr:uid="{00000000-0005-0000-0000-000002000000}"/>
    <cellStyle name="Millares" xfId="3" builtinId="3"/>
    <cellStyle name="Moneda" xfId="5" builtinId="4"/>
    <cellStyle name="Moneda 2" xfId="8" xr:uid="{00000000-0005-0000-0000-000005000000}"/>
    <cellStyle name="Normal" xfId="0" builtinId="0"/>
    <cellStyle name="Normal 2" xfId="2" xr:uid="{00000000-0005-0000-0000-000007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838295</xdr:colOff>
      <xdr:row>0</xdr:row>
      <xdr:rowOff>0</xdr:rowOff>
    </xdr:from>
    <xdr:to>
      <xdr:col>10</xdr:col>
      <xdr:colOff>2090835</xdr:colOff>
      <xdr:row>0</xdr:row>
      <xdr:rowOff>1439021</xdr:rowOff>
    </xdr:to>
    <xdr:pic>
      <xdr:nvPicPr>
        <xdr:cNvPr id="2" name="Imagen 1">
          <a:extLst>
            <a:ext uri="{FF2B5EF4-FFF2-40B4-BE49-F238E27FC236}">
              <a16:creationId xmlns:a16="http://schemas.microsoft.com/office/drawing/2014/main" id="{9AFC78E1-E785-4156-974E-3B85841E58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763228" y="0"/>
          <a:ext cx="1252540" cy="14390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5781444&amp;isFromPublicArea=True&amp;isModal=False" TargetMode="External"/><Relationship Id="rId1" Type="http://schemas.openxmlformats.org/officeDocument/2006/relationships/hyperlink" Target="https://community.secop.gov.co/Public/Common/GoogleReCaptcha/Index?previousUrl=https%3a%2f%2fcommunity.secop.gov.co%2fPublic%2fTendering%2fOpportunityDetail%2fIndex%3fnoticeUID%3dCO1.NTC.5388799%26isFromPublicArea%3dTrue%26isModal%3dFalse"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6"/>
  <sheetViews>
    <sheetView tabSelected="1" zoomScale="90" zoomScaleNormal="90" zoomScaleSheetLayoutView="93" zoomScalePageLayoutView="90" workbookViewId="0">
      <pane ySplit="2" topLeftCell="A3" activePane="bottomLeft" state="frozen"/>
      <selection pane="bottomLeft" activeCell="D2" sqref="D2"/>
    </sheetView>
  </sheetViews>
  <sheetFormatPr baseColWidth="10" defaultColWidth="11.42578125" defaultRowHeight="16.5"/>
  <cols>
    <col min="1" max="1" width="11.42578125" style="11" customWidth="1"/>
    <col min="2" max="2" width="27.42578125" style="11" customWidth="1"/>
    <col min="3" max="3" width="45.140625" style="11" customWidth="1"/>
    <col min="4" max="4" width="12.42578125" style="11" customWidth="1"/>
    <col min="5" max="5" width="17.140625" style="11" customWidth="1"/>
    <col min="6" max="6" width="24.42578125" style="11" customWidth="1"/>
    <col min="7" max="7" width="28.42578125" style="11" customWidth="1"/>
    <col min="8" max="8" width="21.42578125" style="11" customWidth="1"/>
    <col min="9" max="9" width="23.140625" style="11" customWidth="1"/>
    <col min="10" max="10" width="29.28515625" style="11" customWidth="1"/>
    <col min="11" max="11" width="54.140625" style="11" customWidth="1"/>
    <col min="12" max="14" width="11.42578125" style="9"/>
    <col min="15" max="15" width="12.85546875" style="9" bestFit="1" customWidth="1"/>
    <col min="16" max="16" width="17" style="9" customWidth="1"/>
    <col min="17" max="17" width="11.42578125" style="9"/>
    <col min="18" max="18" width="15.7109375" style="9" customWidth="1"/>
    <col min="19" max="16384" width="11.42578125" style="9"/>
  </cols>
  <sheetData>
    <row r="1" spans="1:11" ht="117" customHeight="1">
      <c r="A1" s="19" t="s">
        <v>237</v>
      </c>
      <c r="B1" s="20"/>
      <c r="C1" s="20"/>
      <c r="D1" s="20"/>
      <c r="E1" s="20"/>
      <c r="F1" s="20"/>
      <c r="G1" s="20"/>
      <c r="H1" s="20"/>
      <c r="I1" s="20"/>
      <c r="J1" s="20"/>
      <c r="K1" s="21"/>
    </row>
    <row r="2" spans="1:11" s="16" customFormat="1" ht="49.5">
      <c r="A2" s="1" t="s">
        <v>0</v>
      </c>
      <c r="B2" s="1" t="s">
        <v>1</v>
      </c>
      <c r="C2" s="1" t="s">
        <v>2</v>
      </c>
      <c r="D2" s="14" t="s">
        <v>3</v>
      </c>
      <c r="E2" s="14" t="s">
        <v>4</v>
      </c>
      <c r="F2" s="15" t="s">
        <v>5</v>
      </c>
      <c r="G2" s="2" t="s">
        <v>6</v>
      </c>
      <c r="H2" s="3" t="s">
        <v>7</v>
      </c>
      <c r="I2" s="2" t="s">
        <v>8</v>
      </c>
      <c r="J2" s="2" t="s">
        <v>9</v>
      </c>
      <c r="K2" s="1" t="s">
        <v>10</v>
      </c>
    </row>
    <row r="3" spans="1:11" s="10" customFormat="1" ht="49.5">
      <c r="A3" s="4">
        <v>1713</v>
      </c>
      <c r="B3" s="4" t="s">
        <v>11</v>
      </c>
      <c r="C3" s="4" t="s">
        <v>12</v>
      </c>
      <c r="D3" s="5">
        <v>45637</v>
      </c>
      <c r="E3" s="5">
        <v>45746</v>
      </c>
      <c r="F3" s="6">
        <v>109</v>
      </c>
      <c r="G3" s="7">
        <v>4000000000</v>
      </c>
      <c r="H3" s="17">
        <f>I3/G3</f>
        <v>0</v>
      </c>
      <c r="I3" s="8">
        <v>0</v>
      </c>
      <c r="J3" s="7">
        <v>4000000000</v>
      </c>
      <c r="K3" s="12" t="s">
        <v>13</v>
      </c>
    </row>
    <row r="4" spans="1:11" s="10" customFormat="1" ht="49.5">
      <c r="A4" s="4">
        <v>1721</v>
      </c>
      <c r="B4" s="4" t="s">
        <v>11</v>
      </c>
      <c r="C4" s="4" t="s">
        <v>14</v>
      </c>
      <c r="D4" s="5">
        <v>45629</v>
      </c>
      <c r="E4" s="5">
        <v>45656</v>
      </c>
      <c r="F4" s="6">
        <v>27</v>
      </c>
      <c r="G4" s="7">
        <v>10115000</v>
      </c>
      <c r="H4" s="17">
        <f t="shared" ref="H4:H66" si="0">I4/G4</f>
        <v>0</v>
      </c>
      <c r="I4" s="8">
        <v>0</v>
      </c>
      <c r="J4" s="7">
        <v>10115000</v>
      </c>
      <c r="K4" s="12" t="s">
        <v>13</v>
      </c>
    </row>
    <row r="5" spans="1:11" s="10" customFormat="1" ht="49.5">
      <c r="A5" s="4">
        <v>1730</v>
      </c>
      <c r="B5" s="4" t="s">
        <v>15</v>
      </c>
      <c r="C5" s="4" t="s">
        <v>16</v>
      </c>
      <c r="D5" s="5">
        <v>45632</v>
      </c>
      <c r="E5" s="5">
        <v>46203</v>
      </c>
      <c r="F5" s="6">
        <v>571</v>
      </c>
      <c r="G5" s="7">
        <v>20400000000</v>
      </c>
      <c r="H5" s="17">
        <f t="shared" si="0"/>
        <v>0</v>
      </c>
      <c r="I5" s="8">
        <v>0</v>
      </c>
      <c r="J5" s="7">
        <v>20400000000</v>
      </c>
      <c r="K5" s="12" t="s">
        <v>13</v>
      </c>
    </row>
    <row r="6" spans="1:11" s="10" customFormat="1" ht="49.5">
      <c r="A6" s="4">
        <v>1745</v>
      </c>
      <c r="B6" s="4" t="s">
        <v>17</v>
      </c>
      <c r="C6" s="4" t="s">
        <v>18</v>
      </c>
      <c r="D6" s="5">
        <v>45629</v>
      </c>
      <c r="E6" s="5">
        <v>46386</v>
      </c>
      <c r="F6" s="6">
        <v>757</v>
      </c>
      <c r="G6" s="7">
        <v>0</v>
      </c>
      <c r="H6" s="17">
        <v>0</v>
      </c>
      <c r="I6" s="8">
        <v>0</v>
      </c>
      <c r="J6" s="7">
        <v>0</v>
      </c>
      <c r="K6" s="12" t="s">
        <v>13</v>
      </c>
    </row>
    <row r="7" spans="1:11" s="10" customFormat="1" ht="49.5">
      <c r="A7" s="4">
        <v>1752</v>
      </c>
      <c r="B7" s="4" t="s">
        <v>11</v>
      </c>
      <c r="C7" s="4" t="s">
        <v>19</v>
      </c>
      <c r="D7" s="5">
        <v>45629</v>
      </c>
      <c r="E7" s="5">
        <v>45656</v>
      </c>
      <c r="F7" s="6">
        <v>27</v>
      </c>
      <c r="G7" s="7">
        <v>11200000</v>
      </c>
      <c r="H7" s="17">
        <f t="shared" si="0"/>
        <v>0</v>
      </c>
      <c r="I7" s="8">
        <v>0</v>
      </c>
      <c r="J7" s="7">
        <v>11200000</v>
      </c>
      <c r="K7" s="12" t="s">
        <v>13</v>
      </c>
    </row>
    <row r="8" spans="1:11" s="10" customFormat="1" ht="49.5">
      <c r="A8" s="4">
        <v>1758</v>
      </c>
      <c r="B8" s="4" t="s">
        <v>11</v>
      </c>
      <c r="C8" s="4" t="s">
        <v>19</v>
      </c>
      <c r="D8" s="5">
        <v>45629</v>
      </c>
      <c r="E8" s="5">
        <v>45656</v>
      </c>
      <c r="F8" s="6">
        <v>27</v>
      </c>
      <c r="G8" s="7">
        <v>9600000</v>
      </c>
      <c r="H8" s="17">
        <f t="shared" si="0"/>
        <v>0</v>
      </c>
      <c r="I8" s="8">
        <v>0</v>
      </c>
      <c r="J8" s="7">
        <v>9600000</v>
      </c>
      <c r="K8" s="12" t="s">
        <v>13</v>
      </c>
    </row>
    <row r="9" spans="1:11" s="10" customFormat="1" ht="49.5">
      <c r="A9" s="4">
        <v>1760</v>
      </c>
      <c r="B9" s="4" t="s">
        <v>11</v>
      </c>
      <c r="C9" s="4" t="s">
        <v>20</v>
      </c>
      <c r="D9" s="5">
        <v>45629</v>
      </c>
      <c r="E9" s="5">
        <v>45656</v>
      </c>
      <c r="F9" s="6">
        <v>27</v>
      </c>
      <c r="G9" s="7">
        <v>15000000</v>
      </c>
      <c r="H9" s="17">
        <f t="shared" si="0"/>
        <v>0</v>
      </c>
      <c r="I9" s="8">
        <v>0</v>
      </c>
      <c r="J9" s="7">
        <v>15000000</v>
      </c>
      <c r="K9" s="12" t="s">
        <v>13</v>
      </c>
    </row>
    <row r="10" spans="1:11" s="10" customFormat="1" ht="49.5">
      <c r="A10" s="4">
        <v>1769</v>
      </c>
      <c r="B10" s="4" t="s">
        <v>11</v>
      </c>
      <c r="C10" s="4" t="s">
        <v>21</v>
      </c>
      <c r="D10" s="5">
        <v>45630</v>
      </c>
      <c r="E10" s="5">
        <v>45656</v>
      </c>
      <c r="F10" s="6">
        <v>26</v>
      </c>
      <c r="G10" s="7">
        <v>6853296</v>
      </c>
      <c r="H10" s="17">
        <f t="shared" si="0"/>
        <v>0</v>
      </c>
      <c r="I10" s="8">
        <v>0</v>
      </c>
      <c r="J10" s="7">
        <v>6853296</v>
      </c>
      <c r="K10" s="12" t="s">
        <v>13</v>
      </c>
    </row>
    <row r="11" spans="1:11" s="10" customFormat="1" ht="49.5">
      <c r="A11" s="4">
        <v>1774</v>
      </c>
      <c r="B11" s="4" t="s">
        <v>11</v>
      </c>
      <c r="C11" s="4" t="s">
        <v>22</v>
      </c>
      <c r="D11" s="5">
        <v>45631</v>
      </c>
      <c r="E11" s="5">
        <v>45656</v>
      </c>
      <c r="F11" s="6">
        <v>25</v>
      </c>
      <c r="G11" s="7">
        <v>9017580</v>
      </c>
      <c r="H11" s="17">
        <f t="shared" si="0"/>
        <v>0</v>
      </c>
      <c r="I11" s="8">
        <v>0</v>
      </c>
      <c r="J11" s="7">
        <v>9017580</v>
      </c>
      <c r="K11" s="12" t="s">
        <v>13</v>
      </c>
    </row>
    <row r="12" spans="1:11" s="10" customFormat="1" ht="49.5">
      <c r="A12" s="4">
        <v>1775</v>
      </c>
      <c r="B12" s="4" t="s">
        <v>11</v>
      </c>
      <c r="C12" s="4" t="s">
        <v>23</v>
      </c>
      <c r="D12" s="5">
        <v>45631</v>
      </c>
      <c r="E12" s="5">
        <v>45656</v>
      </c>
      <c r="F12" s="6">
        <v>25</v>
      </c>
      <c r="G12" s="7">
        <v>9900000</v>
      </c>
      <c r="H12" s="17">
        <f t="shared" si="0"/>
        <v>0</v>
      </c>
      <c r="I12" s="8">
        <v>0</v>
      </c>
      <c r="J12" s="7">
        <v>9900000</v>
      </c>
      <c r="K12" s="12" t="s">
        <v>13</v>
      </c>
    </row>
    <row r="13" spans="1:11" s="10" customFormat="1" ht="49.5">
      <c r="A13" s="4">
        <v>1776</v>
      </c>
      <c r="B13" s="4" t="s">
        <v>11</v>
      </c>
      <c r="C13" s="4" t="s">
        <v>24</v>
      </c>
      <c r="D13" s="5">
        <v>45630</v>
      </c>
      <c r="E13" s="5">
        <v>45656</v>
      </c>
      <c r="F13" s="6">
        <v>26</v>
      </c>
      <c r="G13" s="7">
        <v>8750000</v>
      </c>
      <c r="H13" s="17">
        <f t="shared" si="0"/>
        <v>0</v>
      </c>
      <c r="I13" s="8">
        <v>0</v>
      </c>
      <c r="J13" s="7">
        <v>8750000</v>
      </c>
      <c r="K13" s="12" t="s">
        <v>13</v>
      </c>
    </row>
    <row r="14" spans="1:11" s="10" customFormat="1" ht="49.5">
      <c r="A14" s="4">
        <v>1777</v>
      </c>
      <c r="B14" s="4" t="s">
        <v>11</v>
      </c>
      <c r="C14" s="4" t="s">
        <v>25</v>
      </c>
      <c r="D14" s="5">
        <v>45636</v>
      </c>
      <c r="E14" s="5">
        <v>45656</v>
      </c>
      <c r="F14" s="6">
        <v>20</v>
      </c>
      <c r="G14" s="7">
        <v>3600640</v>
      </c>
      <c r="H14" s="17">
        <f t="shared" si="0"/>
        <v>0</v>
      </c>
      <c r="I14" s="8">
        <v>0</v>
      </c>
      <c r="J14" s="7">
        <v>3600640</v>
      </c>
      <c r="K14" s="12" t="s">
        <v>13</v>
      </c>
    </row>
    <row r="15" spans="1:11" s="10" customFormat="1" ht="49.5">
      <c r="A15" s="4">
        <v>1779</v>
      </c>
      <c r="B15" s="4" t="s">
        <v>11</v>
      </c>
      <c r="C15" s="4" t="s">
        <v>26</v>
      </c>
      <c r="D15" s="5">
        <v>45636</v>
      </c>
      <c r="E15" s="5">
        <v>45656</v>
      </c>
      <c r="F15" s="6">
        <v>20</v>
      </c>
      <c r="G15" s="7">
        <v>3314040</v>
      </c>
      <c r="H15" s="17">
        <f t="shared" si="0"/>
        <v>0</v>
      </c>
      <c r="I15" s="8">
        <v>0</v>
      </c>
      <c r="J15" s="7">
        <v>3314040</v>
      </c>
      <c r="K15" s="12" t="s">
        <v>13</v>
      </c>
    </row>
    <row r="16" spans="1:11" s="10" customFormat="1" ht="49.5">
      <c r="A16" s="4">
        <v>1780</v>
      </c>
      <c r="B16" s="4" t="s">
        <v>11</v>
      </c>
      <c r="C16" s="4" t="s">
        <v>27</v>
      </c>
      <c r="D16" s="5">
        <v>45631</v>
      </c>
      <c r="E16" s="5">
        <v>45991</v>
      </c>
      <c r="F16" s="6">
        <v>360</v>
      </c>
      <c r="G16" s="7">
        <v>229112400</v>
      </c>
      <c r="H16" s="17">
        <f t="shared" si="0"/>
        <v>0</v>
      </c>
      <c r="I16" s="8">
        <v>0</v>
      </c>
      <c r="J16" s="7">
        <v>229112400</v>
      </c>
      <c r="K16" s="12" t="s">
        <v>13</v>
      </c>
    </row>
    <row r="17" spans="1:11" s="10" customFormat="1" ht="49.5">
      <c r="A17" s="4">
        <v>1781</v>
      </c>
      <c r="B17" s="4" t="s">
        <v>11</v>
      </c>
      <c r="C17" s="4" t="s">
        <v>28</v>
      </c>
      <c r="D17" s="5">
        <v>45631</v>
      </c>
      <c r="E17" s="5">
        <v>45656</v>
      </c>
      <c r="F17" s="6">
        <v>25</v>
      </c>
      <c r="G17" s="7">
        <v>8533000</v>
      </c>
      <c r="H17" s="17">
        <f t="shared" si="0"/>
        <v>0</v>
      </c>
      <c r="I17" s="8">
        <v>0</v>
      </c>
      <c r="J17" s="7">
        <v>8533000</v>
      </c>
      <c r="K17" s="12" t="s">
        <v>13</v>
      </c>
    </row>
    <row r="18" spans="1:11" s="10" customFormat="1" ht="49.5">
      <c r="A18" s="4">
        <v>1782</v>
      </c>
      <c r="B18" s="4" t="s">
        <v>11</v>
      </c>
      <c r="C18" s="4" t="s">
        <v>29</v>
      </c>
      <c r="D18" s="5">
        <v>45636</v>
      </c>
      <c r="E18" s="5">
        <v>45656</v>
      </c>
      <c r="F18" s="6">
        <v>20</v>
      </c>
      <c r="G18" s="7">
        <v>9600000</v>
      </c>
      <c r="H18" s="17">
        <f t="shared" si="0"/>
        <v>0</v>
      </c>
      <c r="I18" s="8">
        <v>0</v>
      </c>
      <c r="J18" s="7">
        <v>9600000</v>
      </c>
      <c r="K18" s="12" t="s">
        <v>13</v>
      </c>
    </row>
    <row r="19" spans="1:11" s="10" customFormat="1" ht="49.5">
      <c r="A19" s="4">
        <v>1783</v>
      </c>
      <c r="B19" s="4" t="s">
        <v>11</v>
      </c>
      <c r="C19" s="4" t="s">
        <v>30</v>
      </c>
      <c r="D19" s="5">
        <v>45629</v>
      </c>
      <c r="E19" s="5">
        <v>45656</v>
      </c>
      <c r="F19" s="6">
        <v>27</v>
      </c>
      <c r="G19" s="7">
        <v>15271667</v>
      </c>
      <c r="H19" s="17">
        <f t="shared" si="0"/>
        <v>0</v>
      </c>
      <c r="I19" s="8">
        <v>0</v>
      </c>
      <c r="J19" s="7">
        <v>15271667</v>
      </c>
      <c r="K19" s="12" t="s">
        <v>13</v>
      </c>
    </row>
    <row r="20" spans="1:11" s="10" customFormat="1" ht="49.5">
      <c r="A20" s="4">
        <v>1786</v>
      </c>
      <c r="B20" s="4" t="s">
        <v>11</v>
      </c>
      <c r="C20" s="4" t="s">
        <v>31</v>
      </c>
      <c r="D20" s="5">
        <v>45636</v>
      </c>
      <c r="E20" s="5">
        <v>45656</v>
      </c>
      <c r="F20" s="6">
        <v>20</v>
      </c>
      <c r="G20" s="7">
        <v>10440000</v>
      </c>
      <c r="H20" s="17">
        <f t="shared" si="0"/>
        <v>0</v>
      </c>
      <c r="I20" s="8">
        <v>0</v>
      </c>
      <c r="J20" s="7">
        <v>10440000</v>
      </c>
      <c r="K20" s="12" t="s">
        <v>13</v>
      </c>
    </row>
    <row r="21" spans="1:11" s="10" customFormat="1" ht="49.5">
      <c r="A21" s="4">
        <v>1787</v>
      </c>
      <c r="B21" s="4" t="s">
        <v>11</v>
      </c>
      <c r="C21" s="4" t="s">
        <v>28</v>
      </c>
      <c r="D21" s="5">
        <v>45632</v>
      </c>
      <c r="E21" s="5">
        <v>45656</v>
      </c>
      <c r="F21" s="6">
        <v>24</v>
      </c>
      <c r="G21" s="7">
        <v>9520000</v>
      </c>
      <c r="H21" s="17">
        <f t="shared" si="0"/>
        <v>0</v>
      </c>
      <c r="I21" s="8">
        <v>0</v>
      </c>
      <c r="J21" s="7">
        <v>9520000</v>
      </c>
      <c r="K21" s="12" t="s">
        <v>13</v>
      </c>
    </row>
    <row r="22" spans="1:11" s="10" customFormat="1" ht="49.5">
      <c r="A22" s="4">
        <v>1788</v>
      </c>
      <c r="B22" s="4" t="s">
        <v>11</v>
      </c>
      <c r="C22" s="4" t="s">
        <v>32</v>
      </c>
      <c r="D22" s="5">
        <v>45631</v>
      </c>
      <c r="E22" s="5">
        <v>45656</v>
      </c>
      <c r="F22" s="6">
        <v>25</v>
      </c>
      <c r="G22" s="7">
        <v>7562485</v>
      </c>
      <c r="H22" s="17">
        <f t="shared" si="0"/>
        <v>0</v>
      </c>
      <c r="I22" s="8">
        <v>0</v>
      </c>
      <c r="J22" s="7">
        <v>7562485</v>
      </c>
      <c r="K22" s="12" t="s">
        <v>13</v>
      </c>
    </row>
    <row r="23" spans="1:11" s="10" customFormat="1" ht="49.5">
      <c r="A23" s="4">
        <v>1790</v>
      </c>
      <c r="B23" s="4" t="s">
        <v>11</v>
      </c>
      <c r="C23" s="4" t="s">
        <v>28</v>
      </c>
      <c r="D23" s="5">
        <v>45635</v>
      </c>
      <c r="E23" s="5">
        <v>45656</v>
      </c>
      <c r="F23" s="6">
        <v>21</v>
      </c>
      <c r="G23" s="7">
        <v>7200000</v>
      </c>
      <c r="H23" s="17">
        <f t="shared" si="0"/>
        <v>0</v>
      </c>
      <c r="I23" s="8">
        <v>0</v>
      </c>
      <c r="J23" s="7">
        <v>7200000</v>
      </c>
      <c r="K23" s="12" t="s">
        <v>13</v>
      </c>
    </row>
    <row r="24" spans="1:11" s="10" customFormat="1" ht="49.5">
      <c r="A24" s="4">
        <v>1791</v>
      </c>
      <c r="B24" s="4" t="s">
        <v>11</v>
      </c>
      <c r="C24" s="4" t="s">
        <v>33</v>
      </c>
      <c r="D24" s="5">
        <v>45631</v>
      </c>
      <c r="E24" s="5">
        <v>45656</v>
      </c>
      <c r="F24" s="6">
        <v>25</v>
      </c>
      <c r="G24" s="7">
        <v>10844349</v>
      </c>
      <c r="H24" s="17">
        <f t="shared" si="0"/>
        <v>0</v>
      </c>
      <c r="I24" s="8">
        <v>0</v>
      </c>
      <c r="J24" s="7">
        <v>10844349</v>
      </c>
      <c r="K24" s="12" t="s">
        <v>13</v>
      </c>
    </row>
    <row r="25" spans="1:11" s="10" customFormat="1" ht="49.5">
      <c r="A25" s="4">
        <v>1792</v>
      </c>
      <c r="B25" s="4" t="s">
        <v>11</v>
      </c>
      <c r="C25" s="4" t="s">
        <v>34</v>
      </c>
      <c r="D25" s="5">
        <v>45636</v>
      </c>
      <c r="E25" s="5">
        <v>45656</v>
      </c>
      <c r="F25" s="6">
        <v>20</v>
      </c>
      <c r="G25" s="7">
        <v>8000000</v>
      </c>
      <c r="H25" s="17">
        <f t="shared" si="0"/>
        <v>0</v>
      </c>
      <c r="I25" s="8">
        <v>0</v>
      </c>
      <c r="J25" s="7">
        <v>8000000</v>
      </c>
      <c r="K25" s="12" t="s">
        <v>13</v>
      </c>
    </row>
    <row r="26" spans="1:11" s="10" customFormat="1" ht="49.5">
      <c r="A26" s="4">
        <v>1793</v>
      </c>
      <c r="B26" s="4" t="s">
        <v>11</v>
      </c>
      <c r="C26" s="4" t="s">
        <v>35</v>
      </c>
      <c r="D26" s="5">
        <v>45636</v>
      </c>
      <c r="E26" s="5">
        <v>45656</v>
      </c>
      <c r="F26" s="6">
        <v>20</v>
      </c>
      <c r="G26" s="7">
        <v>5500000</v>
      </c>
      <c r="H26" s="17">
        <f t="shared" si="0"/>
        <v>0</v>
      </c>
      <c r="I26" s="8">
        <v>0</v>
      </c>
      <c r="J26" s="7">
        <v>5500000</v>
      </c>
      <c r="K26" s="12" t="s">
        <v>13</v>
      </c>
    </row>
    <row r="27" spans="1:11" s="10" customFormat="1" ht="49.5">
      <c r="A27" s="4">
        <v>1794</v>
      </c>
      <c r="B27" s="4" t="s">
        <v>11</v>
      </c>
      <c r="C27" s="4" t="s">
        <v>36</v>
      </c>
      <c r="D27" s="5">
        <v>45636</v>
      </c>
      <c r="E27" s="5">
        <v>45656</v>
      </c>
      <c r="F27" s="6">
        <v>20</v>
      </c>
      <c r="G27" s="7">
        <v>10250000</v>
      </c>
      <c r="H27" s="17">
        <f t="shared" si="0"/>
        <v>0</v>
      </c>
      <c r="I27" s="8">
        <v>0</v>
      </c>
      <c r="J27" s="7">
        <v>10250000</v>
      </c>
      <c r="K27" s="12" t="s">
        <v>13</v>
      </c>
    </row>
    <row r="28" spans="1:11" s="10" customFormat="1" ht="49.5">
      <c r="A28" s="4">
        <v>1795</v>
      </c>
      <c r="B28" s="4" t="s">
        <v>11</v>
      </c>
      <c r="C28" s="4" t="s">
        <v>37</v>
      </c>
      <c r="D28" s="5">
        <v>45635</v>
      </c>
      <c r="E28" s="5">
        <v>45656</v>
      </c>
      <c r="F28" s="6">
        <v>21</v>
      </c>
      <c r="G28" s="7">
        <v>3200000</v>
      </c>
      <c r="H28" s="17">
        <f t="shared" si="0"/>
        <v>0</v>
      </c>
      <c r="I28" s="8">
        <v>0</v>
      </c>
      <c r="J28" s="7">
        <v>3200000</v>
      </c>
      <c r="K28" s="12" t="s">
        <v>13</v>
      </c>
    </row>
    <row r="29" spans="1:11" s="10" customFormat="1" ht="49.5">
      <c r="A29" s="4">
        <v>1796</v>
      </c>
      <c r="B29" s="4" t="s">
        <v>11</v>
      </c>
      <c r="C29" s="4" t="s">
        <v>38</v>
      </c>
      <c r="D29" s="5">
        <v>45632</v>
      </c>
      <c r="E29" s="5">
        <v>45656</v>
      </c>
      <c r="F29" s="6">
        <v>24</v>
      </c>
      <c r="G29" s="7">
        <v>15000000</v>
      </c>
      <c r="H29" s="17">
        <f t="shared" si="0"/>
        <v>0</v>
      </c>
      <c r="I29" s="8">
        <v>0</v>
      </c>
      <c r="J29" s="7">
        <v>15000000</v>
      </c>
      <c r="K29" s="12" t="s">
        <v>13</v>
      </c>
    </row>
    <row r="30" spans="1:11" s="10" customFormat="1" ht="49.5">
      <c r="A30" s="4">
        <v>1797</v>
      </c>
      <c r="B30" s="4" t="s">
        <v>11</v>
      </c>
      <c r="C30" s="4" t="s">
        <v>38</v>
      </c>
      <c r="D30" s="5">
        <v>45635</v>
      </c>
      <c r="E30" s="5">
        <v>45656</v>
      </c>
      <c r="F30" s="6">
        <v>21</v>
      </c>
      <c r="G30" s="7">
        <v>3314000</v>
      </c>
      <c r="H30" s="17">
        <f t="shared" si="0"/>
        <v>0</v>
      </c>
      <c r="I30" s="8">
        <v>0</v>
      </c>
      <c r="J30" s="7">
        <v>3314000</v>
      </c>
      <c r="K30" s="12" t="s">
        <v>13</v>
      </c>
    </row>
    <row r="31" spans="1:11" s="10" customFormat="1" ht="49.5">
      <c r="A31" s="4">
        <v>1798</v>
      </c>
      <c r="B31" s="4" t="s">
        <v>11</v>
      </c>
      <c r="C31" s="4" t="s">
        <v>39</v>
      </c>
      <c r="D31" s="5">
        <v>45632</v>
      </c>
      <c r="E31" s="5">
        <v>45656</v>
      </c>
      <c r="F31" s="6">
        <v>24</v>
      </c>
      <c r="G31" s="7">
        <v>6122473</v>
      </c>
      <c r="H31" s="17">
        <f t="shared" si="0"/>
        <v>0</v>
      </c>
      <c r="I31" s="8">
        <v>0</v>
      </c>
      <c r="J31" s="7">
        <v>6122473</v>
      </c>
      <c r="K31" s="12" t="s">
        <v>13</v>
      </c>
    </row>
    <row r="32" spans="1:11" s="10" customFormat="1" ht="49.5">
      <c r="A32" s="4">
        <v>1799</v>
      </c>
      <c r="B32" s="4" t="s">
        <v>11</v>
      </c>
      <c r="C32" s="4" t="s">
        <v>40</v>
      </c>
      <c r="D32" s="5">
        <v>45645</v>
      </c>
      <c r="E32" s="5">
        <v>45656</v>
      </c>
      <c r="F32" s="6">
        <v>11</v>
      </c>
      <c r="G32" s="7">
        <v>5544000</v>
      </c>
      <c r="H32" s="17">
        <f t="shared" si="0"/>
        <v>0</v>
      </c>
      <c r="I32" s="8">
        <v>0</v>
      </c>
      <c r="J32" s="7">
        <v>5544000</v>
      </c>
      <c r="K32" s="12" t="s">
        <v>13</v>
      </c>
    </row>
    <row r="33" spans="1:11" s="10" customFormat="1" ht="49.5">
      <c r="A33" s="4">
        <v>1801</v>
      </c>
      <c r="B33" s="4" t="s">
        <v>11</v>
      </c>
      <c r="C33" s="4" t="s">
        <v>41</v>
      </c>
      <c r="D33" s="5">
        <v>45636</v>
      </c>
      <c r="E33" s="5">
        <v>45656</v>
      </c>
      <c r="F33" s="6">
        <v>20</v>
      </c>
      <c r="G33" s="7">
        <v>11232000</v>
      </c>
      <c r="H33" s="17">
        <f t="shared" si="0"/>
        <v>0</v>
      </c>
      <c r="I33" s="8">
        <v>0</v>
      </c>
      <c r="J33" s="7">
        <v>11232000</v>
      </c>
      <c r="K33" s="12" t="s">
        <v>13</v>
      </c>
    </row>
    <row r="34" spans="1:11" s="10" customFormat="1" ht="49.5">
      <c r="A34" s="4">
        <v>1802</v>
      </c>
      <c r="B34" s="4" t="s">
        <v>11</v>
      </c>
      <c r="C34" s="4" t="s">
        <v>42</v>
      </c>
      <c r="D34" s="5">
        <v>45638</v>
      </c>
      <c r="E34" s="5">
        <v>45656</v>
      </c>
      <c r="F34" s="6">
        <v>18</v>
      </c>
      <c r="G34" s="7">
        <v>900000000</v>
      </c>
      <c r="H34" s="17">
        <f t="shared" si="0"/>
        <v>0</v>
      </c>
      <c r="I34" s="8">
        <v>0</v>
      </c>
      <c r="J34" s="7">
        <v>900000000</v>
      </c>
      <c r="K34" s="12" t="s">
        <v>13</v>
      </c>
    </row>
    <row r="35" spans="1:11" s="10" customFormat="1" ht="49.5">
      <c r="A35" s="4">
        <v>1803</v>
      </c>
      <c r="B35" s="4" t="s">
        <v>11</v>
      </c>
      <c r="C35" s="4" t="s">
        <v>43</v>
      </c>
      <c r="D35" s="5">
        <v>45636</v>
      </c>
      <c r="E35" s="5">
        <v>45656</v>
      </c>
      <c r="F35" s="6">
        <v>20</v>
      </c>
      <c r="G35" s="7">
        <v>5833333</v>
      </c>
      <c r="H35" s="17">
        <f t="shared" si="0"/>
        <v>0</v>
      </c>
      <c r="I35" s="8">
        <v>0</v>
      </c>
      <c r="J35" s="7">
        <v>5833333</v>
      </c>
      <c r="K35" s="12" t="s">
        <v>13</v>
      </c>
    </row>
    <row r="36" spans="1:11" s="10" customFormat="1" ht="49.5">
      <c r="A36" s="4">
        <v>1804</v>
      </c>
      <c r="B36" s="4" t="s">
        <v>11</v>
      </c>
      <c r="C36" s="4" t="s">
        <v>44</v>
      </c>
      <c r="D36" s="5">
        <v>45638</v>
      </c>
      <c r="E36" s="5">
        <v>45656</v>
      </c>
      <c r="F36" s="6">
        <v>18</v>
      </c>
      <c r="G36" s="7">
        <v>1000000000</v>
      </c>
      <c r="H36" s="17">
        <f t="shared" si="0"/>
        <v>0</v>
      </c>
      <c r="I36" s="8">
        <v>0</v>
      </c>
      <c r="J36" s="7">
        <v>1000000000</v>
      </c>
      <c r="K36" s="12" t="s">
        <v>13</v>
      </c>
    </row>
    <row r="37" spans="1:11" s="10" customFormat="1" ht="49.5">
      <c r="A37" s="4">
        <v>1805</v>
      </c>
      <c r="B37" s="4" t="s">
        <v>11</v>
      </c>
      <c r="C37" s="4" t="s">
        <v>45</v>
      </c>
      <c r="D37" s="5">
        <v>45638</v>
      </c>
      <c r="E37" s="5">
        <v>45656</v>
      </c>
      <c r="F37" s="6">
        <v>18</v>
      </c>
      <c r="G37" s="7">
        <v>1100000000</v>
      </c>
      <c r="H37" s="17">
        <f t="shared" si="0"/>
        <v>0</v>
      </c>
      <c r="I37" s="8">
        <v>0</v>
      </c>
      <c r="J37" s="7">
        <v>1100000000</v>
      </c>
      <c r="K37" s="12" t="s">
        <v>13</v>
      </c>
    </row>
    <row r="38" spans="1:11" s="10" customFormat="1" ht="49.5">
      <c r="A38" s="4">
        <v>1806</v>
      </c>
      <c r="B38" s="4" t="s">
        <v>46</v>
      </c>
      <c r="C38" s="4" t="s">
        <v>47</v>
      </c>
      <c r="D38" s="5">
        <v>45646</v>
      </c>
      <c r="E38" s="5">
        <v>45656</v>
      </c>
      <c r="F38" s="6">
        <v>10</v>
      </c>
      <c r="G38" s="7">
        <v>877187016</v>
      </c>
      <c r="H38" s="17">
        <f t="shared" si="0"/>
        <v>0</v>
      </c>
      <c r="I38" s="8">
        <v>0</v>
      </c>
      <c r="J38" s="7">
        <v>877187016</v>
      </c>
      <c r="K38" s="12" t="s">
        <v>13</v>
      </c>
    </row>
    <row r="39" spans="1:11" s="10" customFormat="1" ht="49.5">
      <c r="A39" s="4">
        <v>1807</v>
      </c>
      <c r="B39" s="4" t="s">
        <v>11</v>
      </c>
      <c r="C39" s="4" t="s">
        <v>48</v>
      </c>
      <c r="D39" s="5">
        <v>45638</v>
      </c>
      <c r="E39" s="5">
        <v>45656</v>
      </c>
      <c r="F39" s="6">
        <v>18</v>
      </c>
      <c r="G39" s="7">
        <v>3500000</v>
      </c>
      <c r="H39" s="17">
        <f t="shared" si="0"/>
        <v>0</v>
      </c>
      <c r="I39" s="8">
        <v>0</v>
      </c>
      <c r="J39" s="7">
        <v>3500000</v>
      </c>
      <c r="K39" s="12" t="s">
        <v>13</v>
      </c>
    </row>
    <row r="40" spans="1:11" s="10" customFormat="1" ht="49.5">
      <c r="A40" s="4">
        <v>1808</v>
      </c>
      <c r="B40" s="4" t="s">
        <v>11</v>
      </c>
      <c r="C40" s="4" t="s">
        <v>38</v>
      </c>
      <c r="D40" s="5">
        <v>45638</v>
      </c>
      <c r="E40" s="5">
        <v>45656</v>
      </c>
      <c r="F40" s="6">
        <v>18</v>
      </c>
      <c r="G40" s="7">
        <v>6510000</v>
      </c>
      <c r="H40" s="17">
        <f t="shared" si="0"/>
        <v>0</v>
      </c>
      <c r="I40" s="8">
        <v>0</v>
      </c>
      <c r="J40" s="7">
        <v>6510000</v>
      </c>
      <c r="K40" s="12" t="s">
        <v>13</v>
      </c>
    </row>
    <row r="41" spans="1:11" s="10" customFormat="1" ht="49.5">
      <c r="A41" s="4">
        <v>1809</v>
      </c>
      <c r="B41" s="4" t="s">
        <v>11</v>
      </c>
      <c r="C41" s="4" t="s">
        <v>38</v>
      </c>
      <c r="D41" s="5">
        <v>45643</v>
      </c>
      <c r="E41" s="5">
        <v>45656</v>
      </c>
      <c r="F41" s="6">
        <v>13</v>
      </c>
      <c r="G41" s="7">
        <v>8800000</v>
      </c>
      <c r="H41" s="17">
        <f t="shared" si="0"/>
        <v>0</v>
      </c>
      <c r="I41" s="8">
        <v>0</v>
      </c>
      <c r="J41" s="7">
        <v>8800000</v>
      </c>
      <c r="K41" s="12" t="s">
        <v>13</v>
      </c>
    </row>
    <row r="42" spans="1:11" s="10" customFormat="1" ht="49.5">
      <c r="A42" s="4">
        <v>1810</v>
      </c>
      <c r="B42" s="4" t="s">
        <v>11</v>
      </c>
      <c r="C42" s="4" t="s">
        <v>48</v>
      </c>
      <c r="D42" s="5">
        <v>45636</v>
      </c>
      <c r="E42" s="5">
        <v>45656</v>
      </c>
      <c r="F42" s="6">
        <v>20</v>
      </c>
      <c r="G42" s="7">
        <v>2872133</v>
      </c>
      <c r="H42" s="17">
        <f t="shared" si="0"/>
        <v>0</v>
      </c>
      <c r="I42" s="8">
        <v>0</v>
      </c>
      <c r="J42" s="7">
        <v>2872133</v>
      </c>
      <c r="K42" s="12" t="s">
        <v>13</v>
      </c>
    </row>
    <row r="43" spans="1:11" s="10" customFormat="1" ht="49.5">
      <c r="A43" s="4">
        <v>1811</v>
      </c>
      <c r="B43" s="4" t="s">
        <v>11</v>
      </c>
      <c r="C43" s="4" t="s">
        <v>49</v>
      </c>
      <c r="D43" s="5">
        <v>45635</v>
      </c>
      <c r="E43" s="5">
        <v>45656</v>
      </c>
      <c r="F43" s="6">
        <v>21</v>
      </c>
      <c r="G43" s="7">
        <v>4848477</v>
      </c>
      <c r="H43" s="17">
        <f t="shared" si="0"/>
        <v>0</v>
      </c>
      <c r="I43" s="8">
        <v>0</v>
      </c>
      <c r="J43" s="7">
        <v>4848477</v>
      </c>
      <c r="K43" s="12" t="s">
        <v>13</v>
      </c>
    </row>
    <row r="44" spans="1:11" s="10" customFormat="1" ht="49.5">
      <c r="A44" s="4">
        <v>1812</v>
      </c>
      <c r="B44" s="4" t="s">
        <v>11</v>
      </c>
      <c r="C44" s="4" t="s">
        <v>50</v>
      </c>
      <c r="D44" s="5">
        <v>45635</v>
      </c>
      <c r="E44" s="5">
        <v>45656</v>
      </c>
      <c r="F44" s="6">
        <v>21</v>
      </c>
      <c r="G44" s="7">
        <v>4106667</v>
      </c>
      <c r="H44" s="17">
        <f t="shared" si="0"/>
        <v>0</v>
      </c>
      <c r="I44" s="8">
        <v>0</v>
      </c>
      <c r="J44" s="7">
        <v>4106667</v>
      </c>
      <c r="K44" s="12" t="s">
        <v>13</v>
      </c>
    </row>
    <row r="45" spans="1:11" s="10" customFormat="1" ht="49.5">
      <c r="A45" s="4">
        <v>1813</v>
      </c>
      <c r="B45" s="4" t="s">
        <v>11</v>
      </c>
      <c r="C45" s="4" t="s">
        <v>51</v>
      </c>
      <c r="D45" s="5">
        <v>45637</v>
      </c>
      <c r="E45" s="5">
        <v>45656</v>
      </c>
      <c r="F45" s="6">
        <v>19</v>
      </c>
      <c r="G45" s="7">
        <v>12500000</v>
      </c>
      <c r="H45" s="17">
        <f t="shared" si="0"/>
        <v>0</v>
      </c>
      <c r="I45" s="8">
        <v>0</v>
      </c>
      <c r="J45" s="7">
        <v>12500000</v>
      </c>
      <c r="K45" s="12" t="s">
        <v>13</v>
      </c>
    </row>
    <row r="46" spans="1:11" s="10" customFormat="1" ht="49.5">
      <c r="A46" s="4">
        <v>1814</v>
      </c>
      <c r="B46" s="4" t="s">
        <v>11</v>
      </c>
      <c r="C46" s="4" t="s">
        <v>38</v>
      </c>
      <c r="D46" s="5">
        <v>45637</v>
      </c>
      <c r="E46" s="5">
        <v>45656</v>
      </c>
      <c r="F46" s="6">
        <v>19</v>
      </c>
      <c r="G46" s="7">
        <v>4080300</v>
      </c>
      <c r="H46" s="17">
        <f t="shared" si="0"/>
        <v>0</v>
      </c>
      <c r="I46" s="8">
        <v>0</v>
      </c>
      <c r="J46" s="7">
        <v>4080300</v>
      </c>
      <c r="K46" s="12" t="s">
        <v>13</v>
      </c>
    </row>
    <row r="47" spans="1:11" s="10" customFormat="1" ht="49.5">
      <c r="A47" s="4">
        <v>1815</v>
      </c>
      <c r="B47" s="4" t="s">
        <v>46</v>
      </c>
      <c r="C47" s="4" t="s">
        <v>52</v>
      </c>
      <c r="D47" s="5">
        <v>45638</v>
      </c>
      <c r="E47" s="5">
        <v>45656</v>
      </c>
      <c r="F47" s="6">
        <v>18</v>
      </c>
      <c r="G47" s="7">
        <v>879928526</v>
      </c>
      <c r="H47" s="17">
        <f t="shared" si="0"/>
        <v>0</v>
      </c>
      <c r="I47" s="8">
        <v>0</v>
      </c>
      <c r="J47" s="7">
        <v>879928526</v>
      </c>
      <c r="K47" s="12" t="s">
        <v>13</v>
      </c>
    </row>
    <row r="48" spans="1:11" s="10" customFormat="1" ht="49.5">
      <c r="A48" s="4">
        <v>1816</v>
      </c>
      <c r="B48" s="4" t="s">
        <v>11</v>
      </c>
      <c r="C48" s="4" t="s">
        <v>38</v>
      </c>
      <c r="D48" s="5">
        <v>45638</v>
      </c>
      <c r="E48" s="5">
        <v>45656</v>
      </c>
      <c r="F48" s="6">
        <v>18</v>
      </c>
      <c r="G48" s="7">
        <v>10000000</v>
      </c>
      <c r="H48" s="17">
        <f t="shared" si="0"/>
        <v>0</v>
      </c>
      <c r="I48" s="8">
        <v>0</v>
      </c>
      <c r="J48" s="7">
        <v>10000000</v>
      </c>
      <c r="K48" s="12" t="s">
        <v>13</v>
      </c>
    </row>
    <row r="49" spans="1:11" s="10" customFormat="1" ht="49.5">
      <c r="A49" s="4">
        <v>1817</v>
      </c>
      <c r="B49" s="4" t="s">
        <v>11</v>
      </c>
      <c r="C49" s="4" t="s">
        <v>53</v>
      </c>
      <c r="D49" s="5">
        <v>45642</v>
      </c>
      <c r="E49" s="5">
        <v>45656</v>
      </c>
      <c r="F49" s="6">
        <v>14</v>
      </c>
      <c r="G49" s="7">
        <v>6838501</v>
      </c>
      <c r="H49" s="17">
        <f t="shared" si="0"/>
        <v>0</v>
      </c>
      <c r="I49" s="8">
        <v>0</v>
      </c>
      <c r="J49" s="7">
        <v>6838501</v>
      </c>
      <c r="K49" s="12" t="s">
        <v>13</v>
      </c>
    </row>
    <row r="50" spans="1:11" s="10" customFormat="1" ht="49.5">
      <c r="A50" s="4">
        <v>1825</v>
      </c>
      <c r="B50" s="4" t="s">
        <v>11</v>
      </c>
      <c r="C50" s="4" t="s">
        <v>40</v>
      </c>
      <c r="D50" s="5">
        <v>45645</v>
      </c>
      <c r="E50" s="5">
        <v>45656</v>
      </c>
      <c r="F50" s="6">
        <v>11</v>
      </c>
      <c r="G50" s="7">
        <v>5066667</v>
      </c>
      <c r="H50" s="17">
        <f t="shared" si="0"/>
        <v>0</v>
      </c>
      <c r="I50" s="8">
        <v>0</v>
      </c>
      <c r="J50" s="7">
        <v>5066667</v>
      </c>
      <c r="K50" s="12" t="s">
        <v>13</v>
      </c>
    </row>
    <row r="51" spans="1:11" s="10" customFormat="1" ht="49.5">
      <c r="A51" s="4">
        <v>1826</v>
      </c>
      <c r="B51" s="4" t="s">
        <v>11</v>
      </c>
      <c r="C51" s="4" t="s">
        <v>54</v>
      </c>
      <c r="D51" s="5">
        <v>45642</v>
      </c>
      <c r="E51" s="5">
        <v>45656</v>
      </c>
      <c r="F51" s="6">
        <v>14</v>
      </c>
      <c r="G51" s="7">
        <v>5066667</v>
      </c>
      <c r="H51" s="17">
        <f t="shared" si="0"/>
        <v>0</v>
      </c>
      <c r="I51" s="8">
        <v>0</v>
      </c>
      <c r="J51" s="7">
        <v>5066667</v>
      </c>
      <c r="K51" s="12" t="s">
        <v>13</v>
      </c>
    </row>
    <row r="52" spans="1:11" s="10" customFormat="1" ht="49.5">
      <c r="A52" s="4">
        <v>1827</v>
      </c>
      <c r="B52" s="4" t="s">
        <v>11</v>
      </c>
      <c r="C52" s="4" t="s">
        <v>40</v>
      </c>
      <c r="D52" s="5">
        <v>45643</v>
      </c>
      <c r="E52" s="5">
        <v>45656</v>
      </c>
      <c r="F52" s="6">
        <v>13</v>
      </c>
      <c r="G52" s="7">
        <v>5400000</v>
      </c>
      <c r="H52" s="17">
        <f t="shared" si="0"/>
        <v>0</v>
      </c>
      <c r="I52" s="8">
        <v>0</v>
      </c>
      <c r="J52" s="7">
        <v>5400000</v>
      </c>
      <c r="K52" s="12" t="s">
        <v>13</v>
      </c>
    </row>
    <row r="53" spans="1:11" s="10" customFormat="1" ht="49.5">
      <c r="A53" s="4">
        <v>1828</v>
      </c>
      <c r="B53" s="4" t="s">
        <v>11</v>
      </c>
      <c r="C53" s="4" t="s">
        <v>40</v>
      </c>
      <c r="D53" s="5">
        <v>45642</v>
      </c>
      <c r="E53" s="5">
        <v>45656</v>
      </c>
      <c r="F53" s="6">
        <v>14</v>
      </c>
      <c r="G53" s="7">
        <v>5066667</v>
      </c>
      <c r="H53" s="17">
        <f t="shared" si="0"/>
        <v>0</v>
      </c>
      <c r="I53" s="8">
        <v>0</v>
      </c>
      <c r="J53" s="7">
        <v>5066667</v>
      </c>
      <c r="K53" s="12" t="s">
        <v>13</v>
      </c>
    </row>
    <row r="54" spans="1:11" s="10" customFormat="1" ht="49.5">
      <c r="A54" s="4">
        <v>1829</v>
      </c>
      <c r="B54" s="4" t="s">
        <v>17</v>
      </c>
      <c r="C54" s="4" t="s">
        <v>55</v>
      </c>
      <c r="D54" s="5">
        <v>45642</v>
      </c>
      <c r="E54" s="5" t="s">
        <v>56</v>
      </c>
      <c r="F54" s="6"/>
      <c r="G54" s="7">
        <v>0</v>
      </c>
      <c r="H54" s="17">
        <v>0</v>
      </c>
      <c r="I54" s="8">
        <v>0</v>
      </c>
      <c r="J54" s="7">
        <v>0</v>
      </c>
      <c r="K54" s="12" t="s">
        <v>13</v>
      </c>
    </row>
    <row r="55" spans="1:11" s="10" customFormat="1" ht="49.5">
      <c r="A55" s="4">
        <v>1831</v>
      </c>
      <c r="B55" s="4" t="s">
        <v>11</v>
      </c>
      <c r="C55" s="4" t="s">
        <v>57</v>
      </c>
      <c r="D55" s="5">
        <v>45644</v>
      </c>
      <c r="E55" s="5">
        <v>45656</v>
      </c>
      <c r="F55" s="6">
        <v>12</v>
      </c>
      <c r="G55" s="7">
        <v>9279906</v>
      </c>
      <c r="H55" s="17">
        <f t="shared" si="0"/>
        <v>0</v>
      </c>
      <c r="I55" s="8">
        <v>0</v>
      </c>
      <c r="J55" s="7">
        <v>9279906</v>
      </c>
      <c r="K55" s="12" t="s">
        <v>13</v>
      </c>
    </row>
    <row r="56" spans="1:11" s="10" customFormat="1" ht="49.5">
      <c r="A56" s="4">
        <v>1832</v>
      </c>
      <c r="B56" s="4" t="s">
        <v>46</v>
      </c>
      <c r="C56" s="4" t="s">
        <v>58</v>
      </c>
      <c r="D56" s="5">
        <v>45650</v>
      </c>
      <c r="E56" s="5">
        <v>45656</v>
      </c>
      <c r="F56" s="6">
        <v>6</v>
      </c>
      <c r="G56" s="7">
        <v>124844292.72</v>
      </c>
      <c r="H56" s="17">
        <f t="shared" si="0"/>
        <v>0</v>
      </c>
      <c r="I56" s="8">
        <v>0</v>
      </c>
      <c r="J56" s="7">
        <v>124844292.72</v>
      </c>
      <c r="K56" s="12" t="s">
        <v>13</v>
      </c>
    </row>
    <row r="57" spans="1:11" s="10" customFormat="1" ht="49.5">
      <c r="A57" s="4">
        <v>1834</v>
      </c>
      <c r="B57" s="4" t="s">
        <v>46</v>
      </c>
      <c r="C57" s="4" t="s">
        <v>59</v>
      </c>
      <c r="D57" s="5">
        <v>45652</v>
      </c>
      <c r="E57" s="5">
        <v>45656</v>
      </c>
      <c r="F57" s="6">
        <v>4</v>
      </c>
      <c r="G57" s="7">
        <v>727838800</v>
      </c>
      <c r="H57" s="17">
        <f t="shared" si="0"/>
        <v>0</v>
      </c>
      <c r="I57" s="8">
        <v>0</v>
      </c>
      <c r="J57" s="7">
        <v>727838800</v>
      </c>
      <c r="K57" s="12" t="s">
        <v>13</v>
      </c>
    </row>
    <row r="58" spans="1:11" s="10" customFormat="1" ht="49.5">
      <c r="A58" s="4">
        <v>1835</v>
      </c>
      <c r="B58" s="4" t="s">
        <v>46</v>
      </c>
      <c r="C58" s="4" t="s">
        <v>60</v>
      </c>
      <c r="D58" s="5">
        <v>45653</v>
      </c>
      <c r="E58" s="5">
        <v>45656</v>
      </c>
      <c r="F58" s="6">
        <v>3</v>
      </c>
      <c r="G58" s="7">
        <v>2616957265</v>
      </c>
      <c r="H58" s="17">
        <f t="shared" si="0"/>
        <v>0</v>
      </c>
      <c r="I58" s="8">
        <v>0</v>
      </c>
      <c r="J58" s="7">
        <v>2616957265</v>
      </c>
      <c r="K58" s="12" t="s">
        <v>13</v>
      </c>
    </row>
    <row r="59" spans="1:11" s="10" customFormat="1" ht="49.5">
      <c r="A59" s="4">
        <v>1836</v>
      </c>
      <c r="B59" s="4" t="s">
        <v>17</v>
      </c>
      <c r="C59" s="4" t="s">
        <v>61</v>
      </c>
      <c r="D59" s="5">
        <v>45643</v>
      </c>
      <c r="E59" s="5" t="s">
        <v>56</v>
      </c>
      <c r="F59" s="6"/>
      <c r="G59" s="7">
        <v>0</v>
      </c>
      <c r="H59" s="17">
        <v>0</v>
      </c>
      <c r="I59" s="8">
        <v>0</v>
      </c>
      <c r="J59" s="7">
        <v>0</v>
      </c>
      <c r="K59" s="12" t="s">
        <v>13</v>
      </c>
    </row>
    <row r="60" spans="1:11" s="10" customFormat="1" ht="49.5">
      <c r="A60" s="4">
        <v>1837</v>
      </c>
      <c r="B60" s="4" t="s">
        <v>11</v>
      </c>
      <c r="C60" s="4" t="s">
        <v>62</v>
      </c>
      <c r="D60" s="5">
        <v>45649</v>
      </c>
      <c r="E60" s="5">
        <v>45808</v>
      </c>
      <c r="F60" s="6">
        <v>159</v>
      </c>
      <c r="G60" s="7">
        <v>3551124914</v>
      </c>
      <c r="H60" s="17">
        <f t="shared" si="0"/>
        <v>0</v>
      </c>
      <c r="I60" s="8">
        <v>0</v>
      </c>
      <c r="J60" s="7">
        <v>3551124914</v>
      </c>
      <c r="K60" s="12" t="s">
        <v>13</v>
      </c>
    </row>
    <row r="61" spans="1:11" s="10" customFormat="1" ht="49.5">
      <c r="A61" s="4">
        <v>1838</v>
      </c>
      <c r="B61" s="4" t="s">
        <v>11</v>
      </c>
      <c r="C61" s="4" t="s">
        <v>63</v>
      </c>
      <c r="D61" s="5">
        <v>45650</v>
      </c>
      <c r="E61" s="5">
        <v>45808</v>
      </c>
      <c r="F61" s="6">
        <v>158</v>
      </c>
      <c r="G61" s="7">
        <v>1291555200</v>
      </c>
      <c r="H61" s="17">
        <f t="shared" si="0"/>
        <v>0</v>
      </c>
      <c r="I61" s="8">
        <v>0</v>
      </c>
      <c r="J61" s="7">
        <v>1291555200</v>
      </c>
      <c r="K61" s="12" t="s">
        <v>13</v>
      </c>
    </row>
    <row r="62" spans="1:11" s="10" customFormat="1" ht="49.5">
      <c r="A62" s="4">
        <v>1839</v>
      </c>
      <c r="B62" s="4" t="s">
        <v>11</v>
      </c>
      <c r="C62" s="4" t="s">
        <v>64</v>
      </c>
      <c r="D62" s="5">
        <v>45652</v>
      </c>
      <c r="E62" s="5">
        <v>45808</v>
      </c>
      <c r="F62" s="6">
        <v>156</v>
      </c>
      <c r="G62" s="7">
        <v>1416876775</v>
      </c>
      <c r="H62" s="17">
        <f t="shared" si="0"/>
        <v>0</v>
      </c>
      <c r="I62" s="8">
        <v>0</v>
      </c>
      <c r="J62" s="7">
        <v>1416876775</v>
      </c>
      <c r="K62" s="12" t="s">
        <v>13</v>
      </c>
    </row>
    <row r="63" spans="1:11" s="10" customFormat="1" ht="49.5">
      <c r="A63" s="4">
        <v>1840</v>
      </c>
      <c r="B63" s="4" t="s">
        <v>11</v>
      </c>
      <c r="C63" s="4" t="s">
        <v>53</v>
      </c>
      <c r="D63" s="5">
        <v>45649</v>
      </c>
      <c r="E63" s="5">
        <v>45656</v>
      </c>
      <c r="F63" s="6">
        <v>7</v>
      </c>
      <c r="G63" s="7">
        <v>4103100</v>
      </c>
      <c r="H63" s="17">
        <f t="shared" si="0"/>
        <v>0</v>
      </c>
      <c r="I63" s="8">
        <v>0</v>
      </c>
      <c r="J63" s="7">
        <v>4103100</v>
      </c>
      <c r="K63" s="12" t="s">
        <v>13</v>
      </c>
    </row>
    <row r="64" spans="1:11" s="10" customFormat="1" ht="49.5">
      <c r="A64" s="4">
        <v>1841</v>
      </c>
      <c r="B64" s="4" t="s">
        <v>17</v>
      </c>
      <c r="C64" s="4" t="s">
        <v>65</v>
      </c>
      <c r="D64" s="5">
        <v>45649</v>
      </c>
      <c r="E64" s="5">
        <v>45767</v>
      </c>
      <c r="F64" s="6">
        <v>118</v>
      </c>
      <c r="G64" s="7">
        <v>4145659615</v>
      </c>
      <c r="H64" s="17">
        <f t="shared" si="0"/>
        <v>0</v>
      </c>
      <c r="I64" s="8">
        <v>0</v>
      </c>
      <c r="J64" s="7">
        <v>4145659615</v>
      </c>
      <c r="K64" s="12" t="s">
        <v>13</v>
      </c>
    </row>
    <row r="65" spans="1:11" s="10" customFormat="1" ht="49.5">
      <c r="A65" s="4">
        <v>1842</v>
      </c>
      <c r="B65" s="4" t="s">
        <v>66</v>
      </c>
      <c r="C65" s="4" t="s">
        <v>67</v>
      </c>
      <c r="D65" s="5">
        <v>45642</v>
      </c>
      <c r="E65" s="5">
        <v>45656</v>
      </c>
      <c r="F65" s="6">
        <v>14</v>
      </c>
      <c r="G65" s="7">
        <v>7000000</v>
      </c>
      <c r="H65" s="17">
        <f t="shared" si="0"/>
        <v>0</v>
      </c>
      <c r="I65" s="8">
        <v>0</v>
      </c>
      <c r="J65" s="7">
        <v>7000000</v>
      </c>
      <c r="K65" s="12" t="s">
        <v>13</v>
      </c>
    </row>
    <row r="66" spans="1:11" s="10" customFormat="1" ht="49.5">
      <c r="A66" s="4">
        <v>1844</v>
      </c>
      <c r="B66" s="4" t="s">
        <v>11</v>
      </c>
      <c r="C66" s="4" t="s">
        <v>68</v>
      </c>
      <c r="D66" s="5">
        <v>45656</v>
      </c>
      <c r="E66" s="5">
        <v>45731</v>
      </c>
      <c r="F66" s="6">
        <v>75</v>
      </c>
      <c r="G66" s="7">
        <v>101129783.2</v>
      </c>
      <c r="H66" s="17">
        <f t="shared" si="0"/>
        <v>0</v>
      </c>
      <c r="I66" s="8">
        <v>0</v>
      </c>
      <c r="J66" s="7">
        <v>101129783.2</v>
      </c>
      <c r="K66" s="12" t="s">
        <v>13</v>
      </c>
    </row>
    <row r="67" spans="1:11" s="10" customFormat="1" ht="75.75">
      <c r="A67" s="4">
        <v>16</v>
      </c>
      <c r="B67" s="4" t="s">
        <v>11</v>
      </c>
      <c r="C67" s="4" t="s">
        <v>69</v>
      </c>
      <c r="D67" s="5">
        <v>45296</v>
      </c>
      <c r="E67" s="5">
        <v>45656</v>
      </c>
      <c r="F67" s="6">
        <v>360</v>
      </c>
      <c r="G67" s="7">
        <v>47656115</v>
      </c>
      <c r="H67" s="17">
        <f>I67/G67</f>
        <v>1</v>
      </c>
      <c r="I67" s="7">
        <v>47656115</v>
      </c>
      <c r="J67" s="7">
        <v>0</v>
      </c>
      <c r="K67" s="13" t="s">
        <v>70</v>
      </c>
    </row>
    <row r="68" spans="1:11" s="10" customFormat="1" ht="49.5">
      <c r="A68" s="4">
        <v>19</v>
      </c>
      <c r="B68" s="4" t="s">
        <v>11</v>
      </c>
      <c r="C68" s="4" t="s">
        <v>71</v>
      </c>
      <c r="D68" s="5">
        <v>45296</v>
      </c>
      <c r="E68" s="5">
        <v>45656</v>
      </c>
      <c r="F68" s="6">
        <v>360</v>
      </c>
      <c r="G68" s="7">
        <v>34834760</v>
      </c>
      <c r="H68" s="17">
        <f t="shared" ref="H68:H131" si="1">I68/G68</f>
        <v>1</v>
      </c>
      <c r="I68" s="7">
        <v>34834760</v>
      </c>
      <c r="J68" s="7">
        <v>0</v>
      </c>
      <c r="K68" s="12" t="s">
        <v>72</v>
      </c>
    </row>
    <row r="69" spans="1:11" s="10" customFormat="1" ht="49.5">
      <c r="A69" s="4">
        <v>20</v>
      </c>
      <c r="B69" s="4" t="s">
        <v>11</v>
      </c>
      <c r="C69" s="4" t="s">
        <v>73</v>
      </c>
      <c r="D69" s="5">
        <v>45296</v>
      </c>
      <c r="E69" s="5">
        <v>45656</v>
      </c>
      <c r="F69" s="6">
        <v>360</v>
      </c>
      <c r="G69" s="7">
        <v>103500000</v>
      </c>
      <c r="H69" s="17">
        <f t="shared" si="1"/>
        <v>1</v>
      </c>
      <c r="I69" s="7">
        <v>103500000</v>
      </c>
      <c r="J69" s="7">
        <v>0</v>
      </c>
      <c r="K69" s="12" t="s">
        <v>74</v>
      </c>
    </row>
    <row r="70" spans="1:11" s="10" customFormat="1" ht="33">
      <c r="A70" s="4">
        <v>22</v>
      </c>
      <c r="B70" s="4" t="s">
        <v>11</v>
      </c>
      <c r="C70" s="4" t="s">
        <v>75</v>
      </c>
      <c r="D70" s="5">
        <v>45308</v>
      </c>
      <c r="E70" s="5">
        <v>45656</v>
      </c>
      <c r="F70" s="6">
        <v>348</v>
      </c>
      <c r="G70" s="7">
        <v>119840000</v>
      </c>
      <c r="H70" s="17">
        <f t="shared" si="1"/>
        <v>1</v>
      </c>
      <c r="I70" s="7">
        <v>119840000</v>
      </c>
      <c r="J70" s="7">
        <v>0</v>
      </c>
      <c r="K70" s="12" t="s">
        <v>76</v>
      </c>
    </row>
    <row r="71" spans="1:11" s="10" customFormat="1" ht="49.5">
      <c r="A71" s="4">
        <v>23</v>
      </c>
      <c r="B71" s="4" t="s">
        <v>11</v>
      </c>
      <c r="C71" s="4" t="s">
        <v>77</v>
      </c>
      <c r="D71" s="5">
        <v>45303</v>
      </c>
      <c r="E71" s="5">
        <v>45656</v>
      </c>
      <c r="F71" s="6">
        <v>353</v>
      </c>
      <c r="G71" s="7">
        <v>112350000</v>
      </c>
      <c r="H71" s="17">
        <f t="shared" si="1"/>
        <v>1</v>
      </c>
      <c r="I71" s="7">
        <v>112350000</v>
      </c>
      <c r="J71" s="7">
        <v>0</v>
      </c>
      <c r="K71" s="12" t="s">
        <v>78</v>
      </c>
    </row>
    <row r="72" spans="1:11" s="10" customFormat="1" ht="49.5">
      <c r="A72" s="4">
        <v>25</v>
      </c>
      <c r="B72" s="4" t="s">
        <v>11</v>
      </c>
      <c r="C72" s="4" t="s">
        <v>79</v>
      </c>
      <c r="D72" s="5">
        <v>45306</v>
      </c>
      <c r="E72" s="5">
        <v>45656</v>
      </c>
      <c r="F72" s="6">
        <v>350</v>
      </c>
      <c r="G72" s="7">
        <v>62370300</v>
      </c>
      <c r="H72" s="17">
        <f t="shared" si="1"/>
        <v>1</v>
      </c>
      <c r="I72" s="7">
        <v>62370300</v>
      </c>
      <c r="J72" s="7">
        <v>0</v>
      </c>
      <c r="K72" s="12" t="s">
        <v>80</v>
      </c>
    </row>
    <row r="73" spans="1:11" s="10" customFormat="1" ht="49.5">
      <c r="A73" s="4">
        <v>27</v>
      </c>
      <c r="B73" s="4" t="s">
        <v>11</v>
      </c>
      <c r="C73" s="4" t="s">
        <v>81</v>
      </c>
      <c r="D73" s="5">
        <v>45308</v>
      </c>
      <c r="E73" s="5">
        <v>45656</v>
      </c>
      <c r="F73" s="6">
        <v>348</v>
      </c>
      <c r="G73" s="7">
        <v>37664000</v>
      </c>
      <c r="H73" s="17">
        <f t="shared" si="1"/>
        <v>1</v>
      </c>
      <c r="I73" s="7">
        <v>37664000</v>
      </c>
      <c r="J73" s="7">
        <v>0</v>
      </c>
      <c r="K73" s="12" t="s">
        <v>82</v>
      </c>
    </row>
    <row r="74" spans="1:11" s="10" customFormat="1" ht="49.5">
      <c r="A74" s="4">
        <v>44</v>
      </c>
      <c r="B74" s="4" t="s">
        <v>11</v>
      </c>
      <c r="C74" s="4" t="s">
        <v>83</v>
      </c>
      <c r="D74" s="5">
        <v>45308</v>
      </c>
      <c r="E74" s="5">
        <v>45656</v>
      </c>
      <c r="F74" s="6">
        <v>348</v>
      </c>
      <c r="G74" s="7">
        <v>132145000</v>
      </c>
      <c r="H74" s="17">
        <f t="shared" si="1"/>
        <v>1</v>
      </c>
      <c r="I74" s="7">
        <v>132145000</v>
      </c>
      <c r="J74" s="7">
        <v>0</v>
      </c>
      <c r="K74" s="12" t="s">
        <v>13</v>
      </c>
    </row>
    <row r="75" spans="1:11" s="10" customFormat="1" ht="33">
      <c r="A75" s="4">
        <v>46</v>
      </c>
      <c r="B75" s="4" t="s">
        <v>11</v>
      </c>
      <c r="C75" s="4" t="s">
        <v>84</v>
      </c>
      <c r="D75" s="5">
        <v>45310</v>
      </c>
      <c r="E75" s="5">
        <v>45656</v>
      </c>
      <c r="F75" s="6">
        <v>346</v>
      </c>
      <c r="G75" s="7">
        <v>61204500</v>
      </c>
      <c r="H75" s="17">
        <f t="shared" si="1"/>
        <v>1</v>
      </c>
      <c r="I75" s="7">
        <v>61204500</v>
      </c>
      <c r="J75" s="7">
        <v>0</v>
      </c>
      <c r="K75" s="12" t="s">
        <v>85</v>
      </c>
    </row>
    <row r="76" spans="1:11" s="10" customFormat="1" ht="33">
      <c r="A76" s="4">
        <v>54</v>
      </c>
      <c r="B76" s="4" t="s">
        <v>11</v>
      </c>
      <c r="C76" s="4" t="s">
        <v>86</v>
      </c>
      <c r="D76" s="5">
        <v>45307</v>
      </c>
      <c r="E76" s="5">
        <v>45656</v>
      </c>
      <c r="F76" s="6">
        <v>349</v>
      </c>
      <c r="G76" s="7">
        <v>150249400</v>
      </c>
      <c r="H76" s="17">
        <f t="shared" si="1"/>
        <v>1</v>
      </c>
      <c r="I76" s="7">
        <v>150249400</v>
      </c>
      <c r="J76" s="7">
        <v>0</v>
      </c>
      <c r="K76" s="12" t="s">
        <v>87</v>
      </c>
    </row>
    <row r="77" spans="1:11" s="10" customFormat="1" ht="49.5">
      <c r="A77" s="4">
        <v>56</v>
      </c>
      <c r="B77" s="4" t="s">
        <v>11</v>
      </c>
      <c r="C77" s="4" t="s">
        <v>86</v>
      </c>
      <c r="D77" s="5">
        <v>45310</v>
      </c>
      <c r="E77" s="5">
        <v>45656</v>
      </c>
      <c r="F77" s="6">
        <v>346</v>
      </c>
      <c r="G77" s="7">
        <v>107000000</v>
      </c>
      <c r="H77" s="17">
        <f t="shared" si="1"/>
        <v>1</v>
      </c>
      <c r="I77" s="7">
        <v>107000000</v>
      </c>
      <c r="J77" s="7">
        <v>0</v>
      </c>
      <c r="K77" s="12" t="s">
        <v>88</v>
      </c>
    </row>
    <row r="78" spans="1:11" s="10" customFormat="1" ht="49.5">
      <c r="A78" s="4">
        <v>71</v>
      </c>
      <c r="B78" s="4" t="s">
        <v>11</v>
      </c>
      <c r="C78" s="4" t="s">
        <v>89</v>
      </c>
      <c r="D78" s="5">
        <v>45313</v>
      </c>
      <c r="E78" s="5">
        <v>45656</v>
      </c>
      <c r="F78" s="6">
        <v>343</v>
      </c>
      <c r="G78" s="7">
        <v>109140000</v>
      </c>
      <c r="H78" s="17">
        <f t="shared" si="1"/>
        <v>1</v>
      </c>
      <c r="I78" s="7">
        <v>109140000</v>
      </c>
      <c r="J78" s="7">
        <v>0</v>
      </c>
      <c r="K78" s="12" t="s">
        <v>90</v>
      </c>
    </row>
    <row r="79" spans="1:11" s="10" customFormat="1" ht="49.5">
      <c r="A79" s="4">
        <v>72</v>
      </c>
      <c r="B79" s="4" t="s">
        <v>11</v>
      </c>
      <c r="C79" s="4" t="s">
        <v>91</v>
      </c>
      <c r="D79" s="5">
        <v>45310</v>
      </c>
      <c r="E79" s="5">
        <v>45656</v>
      </c>
      <c r="F79" s="6">
        <v>346</v>
      </c>
      <c r="G79" s="7">
        <v>74900000</v>
      </c>
      <c r="H79" s="17">
        <f t="shared" si="1"/>
        <v>1</v>
      </c>
      <c r="I79" s="7">
        <v>74900000</v>
      </c>
      <c r="J79" s="7">
        <v>0</v>
      </c>
      <c r="K79" s="12" t="s">
        <v>92</v>
      </c>
    </row>
    <row r="80" spans="1:11" s="10" customFormat="1" ht="49.5">
      <c r="A80" s="4">
        <v>73</v>
      </c>
      <c r="B80" s="4" t="s">
        <v>11</v>
      </c>
      <c r="C80" s="4" t="s">
        <v>93</v>
      </c>
      <c r="D80" s="5">
        <v>45310</v>
      </c>
      <c r="E80" s="5">
        <v>45656</v>
      </c>
      <c r="F80" s="6">
        <v>346</v>
      </c>
      <c r="G80" s="7">
        <v>109140000</v>
      </c>
      <c r="H80" s="17">
        <f t="shared" si="1"/>
        <v>1</v>
      </c>
      <c r="I80" s="7">
        <v>109140000</v>
      </c>
      <c r="J80" s="7">
        <v>0</v>
      </c>
      <c r="K80" s="12" t="s">
        <v>94</v>
      </c>
    </row>
    <row r="81" spans="1:11" s="10" customFormat="1" ht="33">
      <c r="A81" s="4">
        <v>94</v>
      </c>
      <c r="B81" s="4" t="s">
        <v>11</v>
      </c>
      <c r="C81" s="4" t="s">
        <v>95</v>
      </c>
      <c r="D81" s="5">
        <v>45314</v>
      </c>
      <c r="E81" s="5">
        <v>45656</v>
      </c>
      <c r="F81" s="6">
        <v>342</v>
      </c>
      <c r="G81" s="7">
        <v>63000000</v>
      </c>
      <c r="H81" s="17">
        <f t="shared" si="1"/>
        <v>1</v>
      </c>
      <c r="I81" s="7">
        <v>63000000</v>
      </c>
      <c r="J81" s="7">
        <v>0</v>
      </c>
      <c r="K81" s="12" t="s">
        <v>96</v>
      </c>
    </row>
    <row r="82" spans="1:11" s="10" customFormat="1" ht="33">
      <c r="A82" s="4">
        <v>103</v>
      </c>
      <c r="B82" s="4" t="s">
        <v>11</v>
      </c>
      <c r="C82" s="4" t="s">
        <v>97</v>
      </c>
      <c r="D82" s="5">
        <v>45313</v>
      </c>
      <c r="E82" s="5">
        <v>45656</v>
      </c>
      <c r="F82" s="6">
        <v>343</v>
      </c>
      <c r="G82" s="7">
        <v>92020000</v>
      </c>
      <c r="H82" s="17">
        <f t="shared" si="1"/>
        <v>1</v>
      </c>
      <c r="I82" s="7">
        <v>92020000</v>
      </c>
      <c r="J82" s="7">
        <v>0</v>
      </c>
      <c r="K82" s="12" t="s">
        <v>98</v>
      </c>
    </row>
    <row r="83" spans="1:11" s="10" customFormat="1" ht="49.5">
      <c r="A83" s="4">
        <v>116</v>
      </c>
      <c r="B83" s="4" t="s">
        <v>11</v>
      </c>
      <c r="C83" s="4" t="s">
        <v>99</v>
      </c>
      <c r="D83" s="5">
        <v>45315</v>
      </c>
      <c r="E83" s="5">
        <v>45656</v>
      </c>
      <c r="F83" s="6">
        <v>341</v>
      </c>
      <c r="G83" s="7">
        <v>131610000</v>
      </c>
      <c r="H83" s="17">
        <f t="shared" si="1"/>
        <v>1</v>
      </c>
      <c r="I83" s="7">
        <v>131610000</v>
      </c>
      <c r="J83" s="7">
        <v>0</v>
      </c>
      <c r="K83" s="12" t="s">
        <v>100</v>
      </c>
    </row>
    <row r="84" spans="1:11" s="10" customFormat="1" ht="33">
      <c r="A84" s="4">
        <v>118</v>
      </c>
      <c r="B84" s="4" t="s">
        <v>11</v>
      </c>
      <c r="C84" s="4" t="s">
        <v>101</v>
      </c>
      <c r="D84" s="5">
        <v>45316</v>
      </c>
      <c r="E84" s="5">
        <v>45656</v>
      </c>
      <c r="F84" s="6">
        <v>340</v>
      </c>
      <c r="G84" s="7">
        <v>37664000</v>
      </c>
      <c r="H84" s="17">
        <f t="shared" si="1"/>
        <v>1</v>
      </c>
      <c r="I84" s="7">
        <v>37664000</v>
      </c>
      <c r="J84" s="7">
        <v>0</v>
      </c>
      <c r="K84" s="12" t="s">
        <v>102</v>
      </c>
    </row>
    <row r="85" spans="1:11" s="10" customFormat="1" ht="33">
      <c r="A85" s="4">
        <v>120</v>
      </c>
      <c r="B85" s="4" t="s">
        <v>11</v>
      </c>
      <c r="C85" s="4" t="s">
        <v>103</v>
      </c>
      <c r="D85" s="5">
        <v>45316</v>
      </c>
      <c r="E85" s="5">
        <v>45656</v>
      </c>
      <c r="F85" s="6">
        <v>340</v>
      </c>
      <c r="G85" s="7">
        <v>33409856</v>
      </c>
      <c r="H85" s="17">
        <f t="shared" si="1"/>
        <v>1</v>
      </c>
      <c r="I85" s="7">
        <v>33409856</v>
      </c>
      <c r="J85" s="7">
        <v>0</v>
      </c>
      <c r="K85" s="12" t="s">
        <v>104</v>
      </c>
    </row>
    <row r="86" spans="1:11" s="10" customFormat="1" ht="33">
      <c r="A86" s="4">
        <v>177</v>
      </c>
      <c r="B86" s="4" t="s">
        <v>11</v>
      </c>
      <c r="C86" s="4" t="s">
        <v>105</v>
      </c>
      <c r="D86" s="5">
        <v>45316</v>
      </c>
      <c r="E86" s="5">
        <v>45656</v>
      </c>
      <c r="F86" s="6">
        <v>340</v>
      </c>
      <c r="G86" s="7">
        <v>114996000</v>
      </c>
      <c r="H86" s="17">
        <f t="shared" si="1"/>
        <v>1</v>
      </c>
      <c r="I86" s="7">
        <v>114996000</v>
      </c>
      <c r="J86" s="7">
        <v>0</v>
      </c>
      <c r="K86" s="12" t="s">
        <v>106</v>
      </c>
    </row>
    <row r="87" spans="1:11" s="10" customFormat="1" ht="49.5">
      <c r="A87" s="4">
        <v>184</v>
      </c>
      <c r="B87" s="4" t="s">
        <v>11</v>
      </c>
      <c r="C87" s="4" t="s">
        <v>107</v>
      </c>
      <c r="D87" s="5">
        <v>45321</v>
      </c>
      <c r="E87" s="5">
        <v>45655</v>
      </c>
      <c r="F87" s="6">
        <v>334</v>
      </c>
      <c r="G87" s="7">
        <v>33409856</v>
      </c>
      <c r="H87" s="17">
        <f t="shared" si="1"/>
        <v>1</v>
      </c>
      <c r="I87" s="7">
        <v>33409856</v>
      </c>
      <c r="J87" s="7">
        <v>0</v>
      </c>
      <c r="K87" s="12" t="s">
        <v>108</v>
      </c>
    </row>
    <row r="88" spans="1:11" s="10" customFormat="1" ht="33">
      <c r="A88" s="4">
        <v>218</v>
      </c>
      <c r="B88" s="4" t="s">
        <v>11</v>
      </c>
      <c r="C88" s="4" t="s">
        <v>109</v>
      </c>
      <c r="D88" s="5">
        <v>45315</v>
      </c>
      <c r="E88" s="5">
        <v>45656</v>
      </c>
      <c r="F88" s="6">
        <v>341</v>
      </c>
      <c r="G88" s="7">
        <v>110743500</v>
      </c>
      <c r="H88" s="17">
        <f t="shared" si="1"/>
        <v>1</v>
      </c>
      <c r="I88" s="7">
        <v>110743500</v>
      </c>
      <c r="J88" s="7">
        <v>0</v>
      </c>
      <c r="K88" s="12" t="s">
        <v>110</v>
      </c>
    </row>
    <row r="89" spans="1:11" s="10" customFormat="1" ht="49.5">
      <c r="A89" s="4">
        <v>222</v>
      </c>
      <c r="B89" s="4" t="s">
        <v>11</v>
      </c>
      <c r="C89" s="4" t="s">
        <v>111</v>
      </c>
      <c r="D89" s="5">
        <v>45324</v>
      </c>
      <c r="E89" s="5">
        <v>45656</v>
      </c>
      <c r="F89" s="6">
        <v>332</v>
      </c>
      <c r="G89" s="7">
        <v>103498500</v>
      </c>
      <c r="H89" s="17">
        <f t="shared" si="1"/>
        <v>1</v>
      </c>
      <c r="I89" s="7">
        <v>103498500</v>
      </c>
      <c r="J89" s="7">
        <v>0</v>
      </c>
      <c r="K89" s="12" t="s">
        <v>112</v>
      </c>
    </row>
    <row r="90" spans="1:11" s="10" customFormat="1" ht="49.5">
      <c r="A90" s="4">
        <v>227</v>
      </c>
      <c r="B90" s="4" t="s">
        <v>11</v>
      </c>
      <c r="C90" s="4" t="s">
        <v>113</v>
      </c>
      <c r="D90" s="5">
        <v>45321</v>
      </c>
      <c r="E90" s="5">
        <v>45656</v>
      </c>
      <c r="F90" s="6">
        <v>335</v>
      </c>
      <c r="G90" s="7">
        <v>103498500</v>
      </c>
      <c r="H90" s="17">
        <f t="shared" si="1"/>
        <v>1</v>
      </c>
      <c r="I90" s="7">
        <v>103498500</v>
      </c>
      <c r="J90" s="7">
        <v>0</v>
      </c>
      <c r="K90" s="12" t="s">
        <v>114</v>
      </c>
    </row>
    <row r="91" spans="1:11" s="10" customFormat="1" ht="49.5">
      <c r="A91" s="4">
        <v>231</v>
      </c>
      <c r="B91" s="4" t="s">
        <v>11</v>
      </c>
      <c r="C91" s="4" t="s">
        <v>115</v>
      </c>
      <c r="D91" s="5">
        <v>45329</v>
      </c>
      <c r="E91" s="5">
        <v>45645</v>
      </c>
      <c r="F91" s="6">
        <v>316</v>
      </c>
      <c r="G91" s="7">
        <v>97113467</v>
      </c>
      <c r="H91" s="17">
        <f t="shared" si="1"/>
        <v>1</v>
      </c>
      <c r="I91" s="7">
        <v>97113467</v>
      </c>
      <c r="J91" s="7">
        <v>0</v>
      </c>
      <c r="K91" s="12" t="s">
        <v>116</v>
      </c>
    </row>
    <row r="92" spans="1:11" s="10" customFormat="1" ht="33">
      <c r="A92" s="4">
        <v>242</v>
      </c>
      <c r="B92" s="4" t="s">
        <v>11</v>
      </c>
      <c r="C92" s="4" t="s">
        <v>117</v>
      </c>
      <c r="D92" s="5">
        <v>45317</v>
      </c>
      <c r="E92" s="5">
        <v>45656</v>
      </c>
      <c r="F92" s="6">
        <v>339</v>
      </c>
      <c r="G92" s="7">
        <v>71500000</v>
      </c>
      <c r="H92" s="17">
        <f t="shared" si="1"/>
        <v>1</v>
      </c>
      <c r="I92" s="7">
        <v>71500000</v>
      </c>
      <c r="J92" s="7">
        <v>0</v>
      </c>
      <c r="K92" s="12" t="s">
        <v>118</v>
      </c>
    </row>
    <row r="93" spans="1:11" s="10" customFormat="1" ht="49.5">
      <c r="A93" s="4">
        <v>248</v>
      </c>
      <c r="B93" s="4" t="s">
        <v>11</v>
      </c>
      <c r="C93" s="4" t="s">
        <v>119</v>
      </c>
      <c r="D93" s="5">
        <v>45317</v>
      </c>
      <c r="E93" s="5">
        <v>45656</v>
      </c>
      <c r="F93" s="6">
        <v>339</v>
      </c>
      <c r="G93" s="7">
        <v>101400000</v>
      </c>
      <c r="H93" s="17">
        <f t="shared" si="1"/>
        <v>1</v>
      </c>
      <c r="I93" s="7">
        <v>101400000</v>
      </c>
      <c r="J93" s="7">
        <v>0</v>
      </c>
      <c r="K93" s="12" t="s">
        <v>120</v>
      </c>
    </row>
    <row r="94" spans="1:11" s="10" customFormat="1" ht="33">
      <c r="A94" s="4">
        <v>251</v>
      </c>
      <c r="B94" s="4" t="s">
        <v>11</v>
      </c>
      <c r="C94" s="4" t="s">
        <v>121</v>
      </c>
      <c r="D94" s="5">
        <v>45309</v>
      </c>
      <c r="E94" s="5">
        <v>45656</v>
      </c>
      <c r="F94" s="6">
        <v>347</v>
      </c>
      <c r="G94" s="7">
        <v>122283333</v>
      </c>
      <c r="H94" s="17">
        <f t="shared" si="1"/>
        <v>1</v>
      </c>
      <c r="I94" s="7">
        <v>122283333</v>
      </c>
      <c r="J94" s="7">
        <v>0</v>
      </c>
      <c r="K94" s="12" t="s">
        <v>122</v>
      </c>
    </row>
    <row r="95" spans="1:11" s="10" customFormat="1" ht="49.5">
      <c r="A95" s="4">
        <v>272</v>
      </c>
      <c r="B95" s="4" t="s">
        <v>11</v>
      </c>
      <c r="C95" s="4" t="s">
        <v>123</v>
      </c>
      <c r="D95" s="5">
        <v>45324</v>
      </c>
      <c r="E95" s="5">
        <v>45655</v>
      </c>
      <c r="F95" s="6">
        <v>331</v>
      </c>
      <c r="G95" s="7">
        <v>32048090</v>
      </c>
      <c r="H95" s="17">
        <f t="shared" si="1"/>
        <v>1</v>
      </c>
      <c r="I95" s="7">
        <v>32048090</v>
      </c>
      <c r="J95" s="7">
        <v>0</v>
      </c>
      <c r="K95" s="12" t="s">
        <v>124</v>
      </c>
    </row>
    <row r="96" spans="1:11" s="10" customFormat="1" ht="33">
      <c r="A96" s="4">
        <v>282</v>
      </c>
      <c r="B96" s="4" t="s">
        <v>11</v>
      </c>
      <c r="C96" s="4" t="s">
        <v>75</v>
      </c>
      <c r="D96" s="5">
        <v>45309</v>
      </c>
      <c r="E96" s="5">
        <v>45656</v>
      </c>
      <c r="F96" s="6">
        <v>347</v>
      </c>
      <c r="G96" s="7">
        <v>83460000</v>
      </c>
      <c r="H96" s="17">
        <f t="shared" si="1"/>
        <v>1</v>
      </c>
      <c r="I96" s="7">
        <v>83460000</v>
      </c>
      <c r="J96" s="7">
        <v>0</v>
      </c>
      <c r="K96" s="12" t="s">
        <v>125</v>
      </c>
    </row>
    <row r="97" spans="1:11" s="10" customFormat="1" ht="33">
      <c r="A97" s="4">
        <v>302</v>
      </c>
      <c r="B97" s="4" t="s">
        <v>11</v>
      </c>
      <c r="C97" s="4" t="s">
        <v>126</v>
      </c>
      <c r="D97" s="5">
        <v>45301</v>
      </c>
      <c r="E97" s="5">
        <v>45656</v>
      </c>
      <c r="F97" s="6">
        <v>355</v>
      </c>
      <c r="G97" s="7">
        <v>96974866</v>
      </c>
      <c r="H97" s="17">
        <f t="shared" si="1"/>
        <v>1</v>
      </c>
      <c r="I97" s="7">
        <v>96974866</v>
      </c>
      <c r="J97" s="7">
        <v>0</v>
      </c>
      <c r="K97" s="12" t="s">
        <v>127</v>
      </c>
    </row>
    <row r="98" spans="1:11" s="10" customFormat="1" ht="49.5">
      <c r="A98" s="4">
        <v>305</v>
      </c>
      <c r="B98" s="4" t="s">
        <v>11</v>
      </c>
      <c r="C98" s="4" t="s">
        <v>128</v>
      </c>
      <c r="D98" s="5">
        <v>45317</v>
      </c>
      <c r="E98" s="5">
        <v>45655</v>
      </c>
      <c r="F98" s="6">
        <v>338</v>
      </c>
      <c r="G98" s="7">
        <v>67100000</v>
      </c>
      <c r="H98" s="17">
        <f t="shared" si="1"/>
        <v>1</v>
      </c>
      <c r="I98" s="7">
        <v>67100000</v>
      </c>
      <c r="J98" s="7">
        <v>0</v>
      </c>
      <c r="K98" s="12" t="s">
        <v>129</v>
      </c>
    </row>
    <row r="99" spans="1:11" s="10" customFormat="1" ht="33">
      <c r="A99" s="4">
        <v>315</v>
      </c>
      <c r="B99" s="4" t="s">
        <v>11</v>
      </c>
      <c r="C99" s="4" t="s">
        <v>130</v>
      </c>
      <c r="D99" s="5">
        <v>45317</v>
      </c>
      <c r="E99" s="5">
        <v>45656</v>
      </c>
      <c r="F99" s="6">
        <v>339</v>
      </c>
      <c r="G99" s="7">
        <v>130378500</v>
      </c>
      <c r="H99" s="17">
        <f t="shared" si="1"/>
        <v>1</v>
      </c>
      <c r="I99" s="7">
        <v>130378500</v>
      </c>
      <c r="J99" s="7">
        <v>0</v>
      </c>
      <c r="K99" s="12" t="s">
        <v>131</v>
      </c>
    </row>
    <row r="100" spans="1:11" s="10" customFormat="1" ht="49.5">
      <c r="A100" s="4">
        <v>326</v>
      </c>
      <c r="B100" s="4" t="s">
        <v>11</v>
      </c>
      <c r="C100" s="4" t="s">
        <v>132</v>
      </c>
      <c r="D100" s="5">
        <v>45324</v>
      </c>
      <c r="E100" s="5">
        <v>45656</v>
      </c>
      <c r="F100" s="6">
        <v>332</v>
      </c>
      <c r="G100" s="7">
        <v>89880000</v>
      </c>
      <c r="H100" s="17">
        <f t="shared" si="1"/>
        <v>1</v>
      </c>
      <c r="I100" s="7">
        <v>89880000</v>
      </c>
      <c r="J100" s="7">
        <v>0</v>
      </c>
      <c r="K100" s="12" t="s">
        <v>133</v>
      </c>
    </row>
    <row r="101" spans="1:11" s="10" customFormat="1" ht="49.5">
      <c r="A101" s="4">
        <v>375</v>
      </c>
      <c r="B101" s="4" t="s">
        <v>11</v>
      </c>
      <c r="C101" s="4" t="s">
        <v>134</v>
      </c>
      <c r="D101" s="5">
        <v>45330</v>
      </c>
      <c r="E101" s="5">
        <v>45645</v>
      </c>
      <c r="F101" s="6">
        <v>315</v>
      </c>
      <c r="G101" s="7">
        <v>57200000</v>
      </c>
      <c r="H101" s="17">
        <f t="shared" si="1"/>
        <v>1</v>
      </c>
      <c r="I101" s="7">
        <v>57200000</v>
      </c>
      <c r="J101" s="7">
        <v>0</v>
      </c>
      <c r="K101" s="12" t="s">
        <v>135</v>
      </c>
    </row>
    <row r="102" spans="1:11" s="10" customFormat="1" ht="49.5">
      <c r="A102" s="4">
        <v>448</v>
      </c>
      <c r="B102" s="4" t="s">
        <v>11</v>
      </c>
      <c r="C102" s="4" t="s">
        <v>136</v>
      </c>
      <c r="D102" s="5">
        <v>45323</v>
      </c>
      <c r="E102" s="5">
        <v>45656</v>
      </c>
      <c r="F102" s="6">
        <v>333</v>
      </c>
      <c r="G102" s="7">
        <v>107562000</v>
      </c>
      <c r="H102" s="17">
        <f t="shared" si="1"/>
        <v>1</v>
      </c>
      <c r="I102" s="7">
        <v>107562000</v>
      </c>
      <c r="J102" s="7">
        <v>0</v>
      </c>
      <c r="K102" s="12" t="s">
        <v>137</v>
      </c>
    </row>
    <row r="103" spans="1:11" s="10" customFormat="1" ht="49.5">
      <c r="A103" s="4">
        <v>453</v>
      </c>
      <c r="B103" s="4" t="s">
        <v>11</v>
      </c>
      <c r="C103" s="4" t="s">
        <v>138</v>
      </c>
      <c r="D103" s="5">
        <v>45334</v>
      </c>
      <c r="E103" s="5">
        <v>45645</v>
      </c>
      <c r="F103" s="6">
        <v>311</v>
      </c>
      <c r="G103" s="7">
        <v>104720000</v>
      </c>
      <c r="H103" s="17">
        <f t="shared" si="1"/>
        <v>1</v>
      </c>
      <c r="I103" s="7">
        <v>104720000</v>
      </c>
      <c r="J103" s="7">
        <v>0</v>
      </c>
      <c r="K103" s="12" t="s">
        <v>139</v>
      </c>
    </row>
    <row r="104" spans="1:11" s="10" customFormat="1" ht="49.5">
      <c r="A104" s="4">
        <v>498</v>
      </c>
      <c r="B104" s="4" t="s">
        <v>11</v>
      </c>
      <c r="C104" s="4" t="s">
        <v>140</v>
      </c>
      <c r="D104" s="5">
        <v>45345</v>
      </c>
      <c r="E104" s="5">
        <v>45656</v>
      </c>
      <c r="F104" s="6">
        <v>311</v>
      </c>
      <c r="G104" s="7">
        <v>108955330.79000001</v>
      </c>
      <c r="H104" s="17">
        <f t="shared" si="1"/>
        <v>1</v>
      </c>
      <c r="I104" s="7">
        <v>108955330.79000001</v>
      </c>
      <c r="J104" s="7">
        <v>0</v>
      </c>
      <c r="K104" s="12" t="s">
        <v>141</v>
      </c>
    </row>
    <row r="105" spans="1:11" s="10" customFormat="1" ht="49.5">
      <c r="A105" s="4">
        <v>499</v>
      </c>
      <c r="B105" s="4" t="s">
        <v>11</v>
      </c>
      <c r="C105" s="4" t="s">
        <v>142</v>
      </c>
      <c r="D105" s="5">
        <v>45335</v>
      </c>
      <c r="E105" s="5">
        <v>45656</v>
      </c>
      <c r="F105" s="6">
        <v>321</v>
      </c>
      <c r="G105" s="7">
        <v>107562000</v>
      </c>
      <c r="H105" s="17">
        <f t="shared" si="1"/>
        <v>1</v>
      </c>
      <c r="I105" s="7">
        <v>107562000</v>
      </c>
      <c r="J105" s="7">
        <v>0</v>
      </c>
      <c r="K105" s="12" t="s">
        <v>143</v>
      </c>
    </row>
    <row r="106" spans="1:11" s="10" customFormat="1" ht="49.5">
      <c r="A106" s="4">
        <v>518</v>
      </c>
      <c r="B106" s="4" t="s">
        <v>11</v>
      </c>
      <c r="C106" s="4" t="s">
        <v>144</v>
      </c>
      <c r="D106" s="5">
        <v>45329</v>
      </c>
      <c r="E106" s="5">
        <v>45656</v>
      </c>
      <c r="F106" s="6">
        <v>327</v>
      </c>
      <c r="G106" s="7">
        <v>41333333</v>
      </c>
      <c r="H106" s="17">
        <f t="shared" si="1"/>
        <v>1</v>
      </c>
      <c r="I106" s="7">
        <v>41333333</v>
      </c>
      <c r="J106" s="7">
        <v>0</v>
      </c>
      <c r="K106" s="12" t="s">
        <v>145</v>
      </c>
    </row>
    <row r="107" spans="1:11" s="10" customFormat="1" ht="49.5">
      <c r="A107" s="4">
        <v>528</v>
      </c>
      <c r="B107" s="4" t="s">
        <v>11</v>
      </c>
      <c r="C107" s="4" t="s">
        <v>146</v>
      </c>
      <c r="D107" s="5">
        <v>45334</v>
      </c>
      <c r="E107" s="5">
        <v>45656</v>
      </c>
      <c r="F107" s="6">
        <v>322</v>
      </c>
      <c r="G107" s="7">
        <v>81600000</v>
      </c>
      <c r="H107" s="17">
        <f t="shared" si="1"/>
        <v>1</v>
      </c>
      <c r="I107" s="7">
        <v>81600000</v>
      </c>
      <c r="J107" s="7">
        <v>0</v>
      </c>
      <c r="K107" s="12" t="s">
        <v>147</v>
      </c>
    </row>
    <row r="108" spans="1:11" s="10" customFormat="1" ht="49.5">
      <c r="A108" s="4">
        <v>617</v>
      </c>
      <c r="B108" s="4" t="s">
        <v>11</v>
      </c>
      <c r="C108" s="4" t="s">
        <v>148</v>
      </c>
      <c r="D108" s="5">
        <v>45330</v>
      </c>
      <c r="E108" s="5">
        <v>45656</v>
      </c>
      <c r="F108" s="6">
        <v>326</v>
      </c>
      <c r="G108" s="7">
        <v>96022500</v>
      </c>
      <c r="H108" s="17">
        <f t="shared" si="1"/>
        <v>1</v>
      </c>
      <c r="I108" s="7">
        <v>96022500</v>
      </c>
      <c r="J108" s="7">
        <v>0</v>
      </c>
      <c r="K108" s="12" t="s">
        <v>149</v>
      </c>
    </row>
    <row r="109" spans="1:11" s="10" customFormat="1" ht="49.5">
      <c r="A109" s="4">
        <v>632</v>
      </c>
      <c r="B109" s="4" t="s">
        <v>11</v>
      </c>
      <c r="C109" s="4" t="s">
        <v>150</v>
      </c>
      <c r="D109" s="5">
        <v>45338</v>
      </c>
      <c r="E109" s="5">
        <v>45656</v>
      </c>
      <c r="F109" s="6">
        <v>318</v>
      </c>
      <c r="G109" s="7">
        <v>130400200</v>
      </c>
      <c r="H109" s="17">
        <f t="shared" si="1"/>
        <v>1</v>
      </c>
      <c r="I109" s="7">
        <v>130400200</v>
      </c>
      <c r="J109" s="7">
        <v>0</v>
      </c>
      <c r="K109" s="12" t="s">
        <v>151</v>
      </c>
    </row>
    <row r="110" spans="1:11" s="10" customFormat="1" ht="33">
      <c r="A110" s="4">
        <v>633</v>
      </c>
      <c r="B110" s="4" t="s">
        <v>11</v>
      </c>
      <c r="C110" s="4" t="s">
        <v>152</v>
      </c>
      <c r="D110" s="5">
        <v>45296</v>
      </c>
      <c r="E110" s="5">
        <v>45656</v>
      </c>
      <c r="F110" s="6">
        <v>360</v>
      </c>
      <c r="G110" s="7">
        <v>48629521</v>
      </c>
      <c r="H110" s="17">
        <f t="shared" si="1"/>
        <v>1</v>
      </c>
      <c r="I110" s="7">
        <v>48629521</v>
      </c>
      <c r="J110" s="7">
        <v>0</v>
      </c>
      <c r="K110" s="12" t="s">
        <v>153</v>
      </c>
    </row>
    <row r="111" spans="1:11" s="10" customFormat="1" ht="49.5">
      <c r="A111" s="4">
        <v>634</v>
      </c>
      <c r="B111" s="4" t="s">
        <v>11</v>
      </c>
      <c r="C111" s="4" t="s">
        <v>154</v>
      </c>
      <c r="D111" s="5">
        <v>45335</v>
      </c>
      <c r="E111" s="5">
        <v>45656</v>
      </c>
      <c r="F111" s="6">
        <v>321</v>
      </c>
      <c r="G111" s="7">
        <v>33000000</v>
      </c>
      <c r="H111" s="17">
        <f t="shared" si="1"/>
        <v>1</v>
      </c>
      <c r="I111" s="7">
        <v>33000000</v>
      </c>
      <c r="J111" s="7">
        <v>0</v>
      </c>
      <c r="K111" s="12" t="s">
        <v>155</v>
      </c>
    </row>
    <row r="112" spans="1:11" s="10" customFormat="1" ht="33">
      <c r="A112" s="4">
        <v>660</v>
      </c>
      <c r="B112" s="4" t="s">
        <v>11</v>
      </c>
      <c r="C112" s="4" t="s">
        <v>156</v>
      </c>
      <c r="D112" s="5">
        <v>45302</v>
      </c>
      <c r="E112" s="5">
        <v>45656</v>
      </c>
      <c r="F112" s="6">
        <v>354</v>
      </c>
      <c r="G112" s="7">
        <v>91396503</v>
      </c>
      <c r="H112" s="17">
        <f t="shared" si="1"/>
        <v>1</v>
      </c>
      <c r="I112" s="7">
        <v>91396503</v>
      </c>
      <c r="J112" s="7">
        <v>0</v>
      </c>
      <c r="K112" s="12" t="s">
        <v>157</v>
      </c>
    </row>
    <row r="113" spans="1:11" s="10" customFormat="1" ht="33">
      <c r="A113" s="4">
        <v>668</v>
      </c>
      <c r="B113" s="4" t="s">
        <v>11</v>
      </c>
      <c r="C113" s="4" t="s">
        <v>158</v>
      </c>
      <c r="D113" s="5">
        <v>45306</v>
      </c>
      <c r="E113" s="5">
        <v>45656</v>
      </c>
      <c r="F113" s="6">
        <v>350</v>
      </c>
      <c r="G113" s="7">
        <v>90160000</v>
      </c>
      <c r="H113" s="17">
        <f t="shared" si="1"/>
        <v>1</v>
      </c>
      <c r="I113" s="7">
        <v>90160000</v>
      </c>
      <c r="J113" s="7">
        <v>0</v>
      </c>
      <c r="K113" s="12" t="s">
        <v>159</v>
      </c>
    </row>
    <row r="114" spans="1:11" s="10" customFormat="1" ht="49.5">
      <c r="A114" s="4">
        <v>671</v>
      </c>
      <c r="B114" s="4" t="s">
        <v>11</v>
      </c>
      <c r="C114" s="4" t="s">
        <v>160</v>
      </c>
      <c r="D114" s="5">
        <v>45308</v>
      </c>
      <c r="E114" s="5">
        <v>45656</v>
      </c>
      <c r="F114" s="6">
        <v>348</v>
      </c>
      <c r="G114" s="7">
        <v>168075600</v>
      </c>
      <c r="H114" s="17">
        <f t="shared" si="1"/>
        <v>1</v>
      </c>
      <c r="I114" s="7">
        <v>168075600</v>
      </c>
      <c r="J114" s="7">
        <v>0</v>
      </c>
      <c r="K114" s="12" t="s">
        <v>161</v>
      </c>
    </row>
    <row r="115" spans="1:11" s="10" customFormat="1" ht="49.5">
      <c r="A115" s="4">
        <v>682</v>
      </c>
      <c r="B115" s="4" t="s">
        <v>11</v>
      </c>
      <c r="C115" s="4" t="s">
        <v>162</v>
      </c>
      <c r="D115" s="5">
        <v>45310</v>
      </c>
      <c r="E115" s="5">
        <v>45656</v>
      </c>
      <c r="F115" s="6">
        <v>346</v>
      </c>
      <c r="G115" s="7">
        <v>37664000</v>
      </c>
      <c r="H115" s="17">
        <f t="shared" si="1"/>
        <v>1</v>
      </c>
      <c r="I115" s="7">
        <v>37664000</v>
      </c>
      <c r="J115" s="7">
        <v>0</v>
      </c>
      <c r="K115" s="12" t="s">
        <v>163</v>
      </c>
    </row>
    <row r="116" spans="1:11" s="10" customFormat="1" ht="49.5">
      <c r="A116" s="4">
        <v>719</v>
      </c>
      <c r="B116" s="4" t="s">
        <v>11</v>
      </c>
      <c r="C116" s="4" t="s">
        <v>164</v>
      </c>
      <c r="D116" s="5">
        <v>45348</v>
      </c>
      <c r="E116" s="5">
        <v>45656</v>
      </c>
      <c r="F116" s="6">
        <v>308</v>
      </c>
      <c r="G116" s="7">
        <v>93062400</v>
      </c>
      <c r="H116" s="17">
        <f t="shared" si="1"/>
        <v>1</v>
      </c>
      <c r="I116" s="7">
        <v>93062400</v>
      </c>
      <c r="J116" s="7">
        <v>0</v>
      </c>
      <c r="K116" s="12" t="s">
        <v>165</v>
      </c>
    </row>
    <row r="117" spans="1:11" s="10" customFormat="1" ht="49.5">
      <c r="A117" s="4">
        <v>730</v>
      </c>
      <c r="B117" s="4" t="s">
        <v>11</v>
      </c>
      <c r="C117" s="4" t="s">
        <v>119</v>
      </c>
      <c r="D117" s="5">
        <v>45344</v>
      </c>
      <c r="E117" s="5">
        <v>45656</v>
      </c>
      <c r="F117" s="6">
        <v>312</v>
      </c>
      <c r="G117" s="7">
        <v>94250000</v>
      </c>
      <c r="H117" s="17">
        <f t="shared" si="1"/>
        <v>1</v>
      </c>
      <c r="I117" s="7">
        <v>94250000</v>
      </c>
      <c r="J117" s="7">
        <v>0</v>
      </c>
      <c r="K117" s="12" t="s">
        <v>166</v>
      </c>
    </row>
    <row r="118" spans="1:11" s="10" customFormat="1" ht="49.5">
      <c r="A118" s="4">
        <v>806</v>
      </c>
      <c r="B118" s="4" t="s">
        <v>11</v>
      </c>
      <c r="C118" s="4" t="s">
        <v>167</v>
      </c>
      <c r="D118" s="5">
        <v>45348</v>
      </c>
      <c r="E118" s="5">
        <v>45656</v>
      </c>
      <c r="F118" s="6">
        <v>308</v>
      </c>
      <c r="G118" s="7">
        <v>79475220</v>
      </c>
      <c r="H118" s="17">
        <f t="shared" si="1"/>
        <v>1</v>
      </c>
      <c r="I118" s="7">
        <v>79475220</v>
      </c>
      <c r="J118" s="7">
        <v>0</v>
      </c>
      <c r="K118" s="12" t="s">
        <v>168</v>
      </c>
    </row>
    <row r="119" spans="1:11" s="10" customFormat="1" ht="45.75">
      <c r="A119" s="4">
        <v>881</v>
      </c>
      <c r="B119" s="4" t="s">
        <v>11</v>
      </c>
      <c r="C119" s="4" t="s">
        <v>169</v>
      </c>
      <c r="D119" s="5">
        <v>45365</v>
      </c>
      <c r="E119" s="5">
        <v>45729</v>
      </c>
      <c r="F119" s="6">
        <v>364</v>
      </c>
      <c r="G119" s="7">
        <v>23295969332</v>
      </c>
      <c r="H119" s="18">
        <f t="shared" si="1"/>
        <v>0.59999999999141485</v>
      </c>
      <c r="I119" s="7">
        <v>13977581599</v>
      </c>
      <c r="J119" s="7">
        <f>+G119-I119</f>
        <v>9318387733</v>
      </c>
      <c r="K119" s="13" t="s">
        <v>170</v>
      </c>
    </row>
    <row r="120" spans="1:11" s="10" customFormat="1" ht="33">
      <c r="A120" s="4">
        <v>900</v>
      </c>
      <c r="B120" s="4" t="s">
        <v>11</v>
      </c>
      <c r="C120" s="4" t="s">
        <v>171</v>
      </c>
      <c r="D120" s="5">
        <v>45371</v>
      </c>
      <c r="E120" s="5">
        <v>45350</v>
      </c>
      <c r="F120" s="6">
        <v>-21</v>
      </c>
      <c r="G120" s="7">
        <v>80000000</v>
      </c>
      <c r="H120" s="18">
        <f t="shared" si="1"/>
        <v>0.83666666249999999</v>
      </c>
      <c r="I120" s="7">
        <v>66933333</v>
      </c>
      <c r="J120" s="7">
        <f t="shared" ref="J120:J121" si="2">+G120-I120</f>
        <v>13066667</v>
      </c>
      <c r="K120" s="12" t="s">
        <v>172</v>
      </c>
    </row>
    <row r="121" spans="1:11" s="10" customFormat="1" ht="33">
      <c r="A121" s="4">
        <v>957</v>
      </c>
      <c r="B121" s="4" t="s">
        <v>11</v>
      </c>
      <c r="C121" s="4" t="s">
        <v>173</v>
      </c>
      <c r="D121" s="5">
        <v>45371</v>
      </c>
      <c r="E121" s="5">
        <v>45716</v>
      </c>
      <c r="F121" s="6">
        <v>345</v>
      </c>
      <c r="G121" s="7">
        <v>32643140</v>
      </c>
      <c r="H121" s="18">
        <f t="shared" si="1"/>
        <v>0.85665527274643305</v>
      </c>
      <c r="I121" s="7">
        <v>27963918</v>
      </c>
      <c r="J121" s="7">
        <f t="shared" si="2"/>
        <v>4679222</v>
      </c>
      <c r="K121" s="12" t="s">
        <v>174</v>
      </c>
    </row>
    <row r="122" spans="1:11" s="10" customFormat="1" ht="49.5">
      <c r="A122" s="4">
        <v>988</v>
      </c>
      <c r="B122" s="4" t="s">
        <v>17</v>
      </c>
      <c r="C122" s="4" t="s">
        <v>175</v>
      </c>
      <c r="D122" s="5">
        <v>45372</v>
      </c>
      <c r="E122" s="5">
        <v>45747</v>
      </c>
      <c r="F122" s="6">
        <v>375</v>
      </c>
      <c r="G122" s="7">
        <v>653930990</v>
      </c>
      <c r="H122" s="17">
        <f t="shared" si="1"/>
        <v>1</v>
      </c>
      <c r="I122" s="7">
        <v>653930990</v>
      </c>
      <c r="J122" s="7">
        <v>0</v>
      </c>
      <c r="K122" s="12" t="s">
        <v>176</v>
      </c>
    </row>
    <row r="123" spans="1:11" s="10" customFormat="1" ht="49.5">
      <c r="A123" s="4">
        <v>989</v>
      </c>
      <c r="B123" s="4" t="s">
        <v>66</v>
      </c>
      <c r="C123" s="4" t="s">
        <v>177</v>
      </c>
      <c r="D123" s="5">
        <v>45390</v>
      </c>
      <c r="E123" s="5">
        <v>45656</v>
      </c>
      <c r="F123" s="6">
        <v>266</v>
      </c>
      <c r="G123" s="7">
        <v>115283625</v>
      </c>
      <c r="H123" s="18">
        <f t="shared" si="1"/>
        <v>0.73364119145281903</v>
      </c>
      <c r="I123" s="7">
        <v>84576816</v>
      </c>
      <c r="J123" s="7">
        <v>0</v>
      </c>
      <c r="K123" s="12" t="s">
        <v>178</v>
      </c>
    </row>
    <row r="124" spans="1:11" s="10" customFormat="1" ht="49.5">
      <c r="A124" s="4">
        <v>1027</v>
      </c>
      <c r="B124" s="4" t="s">
        <v>11</v>
      </c>
      <c r="C124" s="4" t="s">
        <v>179</v>
      </c>
      <c r="D124" s="5">
        <v>45400</v>
      </c>
      <c r="E124" s="5">
        <v>45656</v>
      </c>
      <c r="F124" s="6">
        <v>256</v>
      </c>
      <c r="G124" s="7">
        <v>63523690</v>
      </c>
      <c r="H124" s="18">
        <f t="shared" si="1"/>
        <v>0.62213741046844095</v>
      </c>
      <c r="I124" s="7">
        <v>39520464</v>
      </c>
      <c r="J124" s="7">
        <v>0</v>
      </c>
      <c r="K124" s="12" t="s">
        <v>180</v>
      </c>
    </row>
    <row r="125" spans="1:11" s="10" customFormat="1" ht="49.5">
      <c r="A125" s="4">
        <v>1056</v>
      </c>
      <c r="B125" s="4" t="s">
        <v>11</v>
      </c>
      <c r="C125" s="4" t="s">
        <v>181</v>
      </c>
      <c r="D125" s="5">
        <v>45426</v>
      </c>
      <c r="E125" s="5">
        <v>45716</v>
      </c>
      <c r="F125" s="6">
        <v>290</v>
      </c>
      <c r="G125" s="7">
        <f>67319333+17257483</f>
        <v>84576816</v>
      </c>
      <c r="H125" s="17">
        <f t="shared" si="1"/>
        <v>1</v>
      </c>
      <c r="I125" s="7">
        <v>84576816</v>
      </c>
      <c r="J125" s="7">
        <f>+G125-I125</f>
        <v>0</v>
      </c>
      <c r="K125" s="12" t="s">
        <v>182</v>
      </c>
    </row>
    <row r="126" spans="1:11" s="10" customFormat="1" ht="49.5">
      <c r="A126" s="4">
        <v>1091</v>
      </c>
      <c r="B126" s="4" t="s">
        <v>11</v>
      </c>
      <c r="C126" s="4" t="s">
        <v>183</v>
      </c>
      <c r="D126" s="5">
        <v>45426</v>
      </c>
      <c r="E126" s="5">
        <v>45656</v>
      </c>
      <c r="F126" s="6">
        <v>230</v>
      </c>
      <c r="G126" s="7">
        <v>71400000</v>
      </c>
      <c r="H126" s="17">
        <f t="shared" si="1"/>
        <v>1</v>
      </c>
      <c r="I126" s="7">
        <v>71400000</v>
      </c>
      <c r="J126" s="7">
        <v>0</v>
      </c>
      <c r="K126" s="12" t="s">
        <v>184</v>
      </c>
    </row>
    <row r="127" spans="1:11" s="10" customFormat="1" ht="49.5">
      <c r="A127" s="4">
        <v>1092</v>
      </c>
      <c r="B127" s="4" t="s">
        <v>11</v>
      </c>
      <c r="C127" s="4" t="s">
        <v>185</v>
      </c>
      <c r="D127" s="5">
        <v>45427</v>
      </c>
      <c r="E127" s="5">
        <v>45656</v>
      </c>
      <c r="F127" s="6">
        <v>229</v>
      </c>
      <c r="G127" s="7">
        <v>60200000</v>
      </c>
      <c r="H127" s="17">
        <f t="shared" si="1"/>
        <v>1</v>
      </c>
      <c r="I127" s="7">
        <v>60200000</v>
      </c>
      <c r="J127" s="7">
        <v>0</v>
      </c>
      <c r="K127" s="12" t="s">
        <v>186</v>
      </c>
    </row>
    <row r="128" spans="1:11" s="10" customFormat="1" ht="49.5">
      <c r="A128" s="4">
        <v>1095</v>
      </c>
      <c r="B128" s="4" t="s">
        <v>11</v>
      </c>
      <c r="C128" s="4" t="s">
        <v>187</v>
      </c>
      <c r="D128" s="5">
        <v>45421</v>
      </c>
      <c r="E128" s="5">
        <v>45656</v>
      </c>
      <c r="F128" s="6">
        <v>235</v>
      </c>
      <c r="G128" s="7">
        <v>71400000</v>
      </c>
      <c r="H128" s="17">
        <f t="shared" si="1"/>
        <v>1</v>
      </c>
      <c r="I128" s="7">
        <v>71400000</v>
      </c>
      <c r="J128" s="7">
        <v>0</v>
      </c>
      <c r="K128" s="12" t="s">
        <v>188</v>
      </c>
    </row>
    <row r="129" spans="1:11" s="10" customFormat="1" ht="49.5">
      <c r="A129" s="4">
        <v>1097</v>
      </c>
      <c r="B129" s="4" t="s">
        <v>11</v>
      </c>
      <c r="C129" s="4" t="s">
        <v>189</v>
      </c>
      <c r="D129" s="5">
        <v>45426</v>
      </c>
      <c r="E129" s="5">
        <v>45656</v>
      </c>
      <c r="F129" s="6">
        <v>230</v>
      </c>
      <c r="G129" s="7">
        <v>60200000</v>
      </c>
      <c r="H129" s="17">
        <f t="shared" si="1"/>
        <v>1</v>
      </c>
      <c r="I129" s="7">
        <v>60200000</v>
      </c>
      <c r="J129" s="7">
        <v>0</v>
      </c>
      <c r="K129" s="12" t="s">
        <v>190</v>
      </c>
    </row>
    <row r="130" spans="1:11" s="10" customFormat="1" ht="49.5">
      <c r="A130" s="4">
        <v>1100</v>
      </c>
      <c r="B130" s="4" t="s">
        <v>11</v>
      </c>
      <c r="C130" s="4" t="s">
        <v>191</v>
      </c>
      <c r="D130" s="5">
        <v>45422</v>
      </c>
      <c r="E130" s="5">
        <v>45656</v>
      </c>
      <c r="F130" s="6">
        <v>234</v>
      </c>
      <c r="G130" s="7">
        <v>71400000</v>
      </c>
      <c r="H130" s="17">
        <f t="shared" si="1"/>
        <v>1</v>
      </c>
      <c r="I130" s="7">
        <v>71400000</v>
      </c>
      <c r="J130" s="7">
        <v>0</v>
      </c>
      <c r="K130" s="12" t="s">
        <v>192</v>
      </c>
    </row>
    <row r="131" spans="1:11" s="10" customFormat="1" ht="49.5">
      <c r="A131" s="4">
        <v>1139</v>
      </c>
      <c r="B131" s="4" t="s">
        <v>11</v>
      </c>
      <c r="C131" s="4" t="s">
        <v>189</v>
      </c>
      <c r="D131" s="5">
        <v>45436</v>
      </c>
      <c r="E131" s="5">
        <v>45643</v>
      </c>
      <c r="F131" s="6">
        <v>207</v>
      </c>
      <c r="G131" s="7">
        <v>71400000</v>
      </c>
      <c r="H131" s="17">
        <f t="shared" si="1"/>
        <v>1</v>
      </c>
      <c r="I131" s="7">
        <v>71400000</v>
      </c>
      <c r="J131" s="7">
        <v>0</v>
      </c>
      <c r="K131" s="12" t="s">
        <v>193</v>
      </c>
    </row>
    <row r="132" spans="1:11" s="10" customFormat="1" ht="49.5">
      <c r="A132" s="4">
        <v>1155</v>
      </c>
      <c r="B132" s="4" t="s">
        <v>11</v>
      </c>
      <c r="C132" s="4" t="s">
        <v>194</v>
      </c>
      <c r="D132" s="5">
        <v>45447</v>
      </c>
      <c r="E132" s="5">
        <v>45627</v>
      </c>
      <c r="F132" s="6">
        <v>180</v>
      </c>
      <c r="G132" s="7">
        <v>23466667</v>
      </c>
      <c r="H132" s="17">
        <f t="shared" ref="H132:H156" si="3">I132/G132</f>
        <v>1</v>
      </c>
      <c r="I132" s="7">
        <v>23466667</v>
      </c>
      <c r="J132" s="7">
        <v>0</v>
      </c>
      <c r="K132" s="12" t="s">
        <v>195</v>
      </c>
    </row>
    <row r="133" spans="1:11" s="10" customFormat="1" ht="49.5">
      <c r="A133" s="4">
        <v>1205</v>
      </c>
      <c r="B133" s="4" t="s">
        <v>11</v>
      </c>
      <c r="C133" s="4" t="s">
        <v>196</v>
      </c>
      <c r="D133" s="5">
        <v>45460</v>
      </c>
      <c r="E133" s="5">
        <v>45657</v>
      </c>
      <c r="F133" s="6">
        <v>197</v>
      </c>
      <c r="G133" s="7">
        <v>10778000000</v>
      </c>
      <c r="H133" s="17">
        <f t="shared" si="3"/>
        <v>1</v>
      </c>
      <c r="I133" s="7">
        <v>10778000000</v>
      </c>
      <c r="J133" s="7">
        <v>0</v>
      </c>
      <c r="K133" s="12" t="s">
        <v>197</v>
      </c>
    </row>
    <row r="134" spans="1:11" s="10" customFormat="1" ht="49.5">
      <c r="A134" s="4">
        <v>1226</v>
      </c>
      <c r="B134" s="4" t="s">
        <v>11</v>
      </c>
      <c r="C134" s="4" t="s">
        <v>198</v>
      </c>
      <c r="D134" s="5">
        <v>45469</v>
      </c>
      <c r="E134" s="5">
        <v>45708</v>
      </c>
      <c r="F134" s="6">
        <v>239</v>
      </c>
      <c r="G134" s="7">
        <v>404597503</v>
      </c>
      <c r="H134" s="18">
        <f t="shared" si="3"/>
        <v>0.54811469573009208</v>
      </c>
      <c r="I134" s="7">
        <v>221765837.25</v>
      </c>
      <c r="J134" s="7">
        <f>+G134-I134</f>
        <v>182831665.75</v>
      </c>
      <c r="K134" s="12" t="s">
        <v>199</v>
      </c>
    </row>
    <row r="135" spans="1:11" s="10" customFormat="1" ht="49.5">
      <c r="A135" s="4">
        <v>1258</v>
      </c>
      <c r="B135" s="4" t="s">
        <v>17</v>
      </c>
      <c r="C135" s="4" t="s">
        <v>200</v>
      </c>
      <c r="D135" s="5">
        <v>45469</v>
      </c>
      <c r="E135" s="5">
        <v>45656</v>
      </c>
      <c r="F135" s="6">
        <v>187</v>
      </c>
      <c r="G135" s="7">
        <v>2500000000</v>
      </c>
      <c r="H135" s="17">
        <f t="shared" si="3"/>
        <v>1</v>
      </c>
      <c r="I135" s="7">
        <v>2500000000</v>
      </c>
      <c r="J135" s="7">
        <v>0</v>
      </c>
      <c r="K135" s="12" t="s">
        <v>201</v>
      </c>
    </row>
    <row r="136" spans="1:11" s="10" customFormat="1" ht="33">
      <c r="A136" s="4">
        <v>1270</v>
      </c>
      <c r="B136" s="4" t="s">
        <v>11</v>
      </c>
      <c r="C136" s="4" t="s">
        <v>202</v>
      </c>
      <c r="D136" s="5">
        <v>45481</v>
      </c>
      <c r="E136" s="5">
        <v>45655</v>
      </c>
      <c r="F136" s="6">
        <v>174</v>
      </c>
      <c r="G136" s="7">
        <v>50000000</v>
      </c>
      <c r="H136" s="17">
        <f t="shared" si="3"/>
        <v>1</v>
      </c>
      <c r="I136" s="7">
        <v>50000000</v>
      </c>
      <c r="J136" s="7">
        <v>0</v>
      </c>
      <c r="K136" s="12" t="s">
        <v>203</v>
      </c>
    </row>
    <row r="137" spans="1:11" s="10" customFormat="1" ht="33">
      <c r="A137" s="4">
        <v>1286</v>
      </c>
      <c r="B137" s="4" t="s">
        <v>11</v>
      </c>
      <c r="C137" s="4" t="s">
        <v>204</v>
      </c>
      <c r="D137" s="5">
        <v>45482</v>
      </c>
      <c r="E137" s="5">
        <v>45656</v>
      </c>
      <c r="F137" s="6">
        <v>174</v>
      </c>
      <c r="G137" s="7">
        <v>50000000</v>
      </c>
      <c r="H137" s="17">
        <f t="shared" si="3"/>
        <v>1</v>
      </c>
      <c r="I137" s="7">
        <v>50000000</v>
      </c>
      <c r="J137" s="7">
        <v>0</v>
      </c>
      <c r="K137" s="12" t="s">
        <v>205</v>
      </c>
    </row>
    <row r="138" spans="1:11" s="10" customFormat="1" ht="33">
      <c r="A138" s="4">
        <v>1289</v>
      </c>
      <c r="B138" s="4" t="s">
        <v>11</v>
      </c>
      <c r="C138" s="4" t="s">
        <v>206</v>
      </c>
      <c r="D138" s="5">
        <v>45482</v>
      </c>
      <c r="E138" s="5">
        <v>45777</v>
      </c>
      <c r="F138" s="6">
        <v>295</v>
      </c>
      <c r="G138" s="7">
        <v>40540000</v>
      </c>
      <c r="H138" s="18">
        <f t="shared" si="3"/>
        <v>0.69028120374938329</v>
      </c>
      <c r="I138" s="7">
        <v>27984000</v>
      </c>
      <c r="J138" s="7">
        <f>+G138-I138</f>
        <v>12556000</v>
      </c>
      <c r="K138" s="12" t="s">
        <v>207</v>
      </c>
    </row>
    <row r="139" spans="1:11" s="10" customFormat="1" ht="33">
      <c r="A139" s="4">
        <v>1290</v>
      </c>
      <c r="B139" s="4" t="s">
        <v>11</v>
      </c>
      <c r="C139" s="4" t="s">
        <v>208</v>
      </c>
      <c r="D139" s="5">
        <v>45484</v>
      </c>
      <c r="E139" s="5">
        <v>45656</v>
      </c>
      <c r="F139" s="6">
        <v>172</v>
      </c>
      <c r="G139" s="7">
        <v>46933333</v>
      </c>
      <c r="H139" s="17">
        <f t="shared" si="3"/>
        <v>1</v>
      </c>
      <c r="I139" s="7">
        <v>46933333</v>
      </c>
      <c r="J139" s="7">
        <v>0</v>
      </c>
      <c r="K139" s="12" t="s">
        <v>209</v>
      </c>
    </row>
    <row r="140" spans="1:11" s="10" customFormat="1" ht="33">
      <c r="A140" s="4">
        <v>1305</v>
      </c>
      <c r="B140" s="4" t="s">
        <v>11</v>
      </c>
      <c r="C140" s="4" t="s">
        <v>210</v>
      </c>
      <c r="D140" s="5">
        <v>45490</v>
      </c>
      <c r="E140" s="5">
        <v>45656</v>
      </c>
      <c r="F140" s="6">
        <v>166</v>
      </c>
      <c r="G140" s="7">
        <v>42000000</v>
      </c>
      <c r="H140" s="17">
        <f t="shared" si="3"/>
        <v>1</v>
      </c>
      <c r="I140" s="7">
        <v>42000000</v>
      </c>
      <c r="J140" s="7">
        <v>0</v>
      </c>
      <c r="K140" s="12" t="s">
        <v>211</v>
      </c>
    </row>
    <row r="141" spans="1:11" s="10" customFormat="1" ht="33">
      <c r="A141" s="4">
        <v>1306</v>
      </c>
      <c r="B141" s="4" t="s">
        <v>11</v>
      </c>
      <c r="C141" s="4" t="s">
        <v>212</v>
      </c>
      <c r="D141" s="5">
        <v>45490</v>
      </c>
      <c r="E141" s="5">
        <v>45656</v>
      </c>
      <c r="F141" s="6">
        <v>166</v>
      </c>
      <c r="G141" s="7">
        <v>60000000</v>
      </c>
      <c r="H141" s="17">
        <f t="shared" si="3"/>
        <v>1</v>
      </c>
      <c r="I141" s="7">
        <v>60000000</v>
      </c>
      <c r="J141" s="7">
        <v>0</v>
      </c>
      <c r="K141" s="12" t="s">
        <v>213</v>
      </c>
    </row>
    <row r="142" spans="1:11" s="10" customFormat="1" ht="33">
      <c r="A142" s="4">
        <v>1308</v>
      </c>
      <c r="B142" s="4" t="s">
        <v>11</v>
      </c>
      <c r="C142" s="4" t="s">
        <v>214</v>
      </c>
      <c r="D142" s="5">
        <v>45489</v>
      </c>
      <c r="E142" s="5">
        <v>45656</v>
      </c>
      <c r="F142" s="6">
        <v>167</v>
      </c>
      <c r="G142" s="7">
        <v>51000000</v>
      </c>
      <c r="H142" s="17">
        <f t="shared" si="3"/>
        <v>1</v>
      </c>
      <c r="I142" s="7">
        <v>51000000</v>
      </c>
      <c r="J142" s="7">
        <v>0</v>
      </c>
      <c r="K142" s="12" t="s">
        <v>215</v>
      </c>
    </row>
    <row r="143" spans="1:11" s="10" customFormat="1" ht="49.5">
      <c r="A143" s="4">
        <v>1315</v>
      </c>
      <c r="B143" s="4" t="s">
        <v>11</v>
      </c>
      <c r="C143" s="4" t="s">
        <v>216</v>
      </c>
      <c r="D143" s="5">
        <v>45485</v>
      </c>
      <c r="E143" s="5">
        <v>45656</v>
      </c>
      <c r="F143" s="6">
        <v>171</v>
      </c>
      <c r="G143" s="7">
        <v>49000000</v>
      </c>
      <c r="H143" s="17">
        <f t="shared" si="3"/>
        <v>1</v>
      </c>
      <c r="I143" s="7">
        <v>49000000</v>
      </c>
      <c r="J143" s="7">
        <v>0</v>
      </c>
      <c r="K143" s="12" t="s">
        <v>217</v>
      </c>
    </row>
    <row r="144" spans="1:11" s="10" customFormat="1" ht="49.5">
      <c r="A144" s="4">
        <v>1357</v>
      </c>
      <c r="B144" s="4" t="s">
        <v>11</v>
      </c>
      <c r="C144" s="4" t="s">
        <v>218</v>
      </c>
      <c r="D144" s="5">
        <v>45513</v>
      </c>
      <c r="E144" s="5">
        <v>45698</v>
      </c>
      <c r="F144" s="6">
        <v>185</v>
      </c>
      <c r="G144" s="7">
        <v>11315000</v>
      </c>
      <c r="H144" s="18">
        <f t="shared" si="3"/>
        <v>0.74666663720724702</v>
      </c>
      <c r="I144" s="7">
        <v>8448533</v>
      </c>
      <c r="J144" s="7">
        <f>+G144-I144</f>
        <v>2866467</v>
      </c>
      <c r="K144" s="12" t="s">
        <v>219</v>
      </c>
    </row>
    <row r="145" spans="1:11" s="10" customFormat="1" ht="49.5">
      <c r="A145" s="4">
        <v>1393</v>
      </c>
      <c r="B145" s="4" t="s">
        <v>11</v>
      </c>
      <c r="C145" s="4" t="s">
        <v>32</v>
      </c>
      <c r="D145" s="5">
        <v>45526</v>
      </c>
      <c r="E145" s="5">
        <v>45656</v>
      </c>
      <c r="F145" s="6">
        <v>130</v>
      </c>
      <c r="G145" s="7">
        <v>36000000</v>
      </c>
      <c r="H145" s="17">
        <f t="shared" si="3"/>
        <v>1</v>
      </c>
      <c r="I145" s="7">
        <v>36000000</v>
      </c>
      <c r="J145" s="7">
        <v>0</v>
      </c>
      <c r="K145" s="12" t="s">
        <v>220</v>
      </c>
    </row>
    <row r="146" spans="1:11" s="10" customFormat="1" ht="49.5">
      <c r="A146" s="4">
        <v>1433</v>
      </c>
      <c r="B146" s="4" t="s">
        <v>17</v>
      </c>
      <c r="C146" s="4" t="s">
        <v>221</v>
      </c>
      <c r="D146" s="5">
        <v>45541</v>
      </c>
      <c r="E146" s="5">
        <v>45716</v>
      </c>
      <c r="F146" s="6">
        <v>175</v>
      </c>
      <c r="G146" s="7">
        <v>1100000000</v>
      </c>
      <c r="H146" s="17">
        <f t="shared" si="3"/>
        <v>1</v>
      </c>
      <c r="I146" s="7">
        <v>1100000000</v>
      </c>
      <c r="J146" s="7">
        <v>0</v>
      </c>
      <c r="K146" s="12" t="s">
        <v>222</v>
      </c>
    </row>
    <row r="147" spans="1:11" s="10" customFormat="1" ht="49.5">
      <c r="A147" s="4">
        <v>1474</v>
      </c>
      <c r="B147" s="4" t="s">
        <v>11</v>
      </c>
      <c r="C147" s="4" t="s">
        <v>223</v>
      </c>
      <c r="D147" s="5">
        <v>45554</v>
      </c>
      <c r="E147" s="5">
        <v>45687</v>
      </c>
      <c r="F147" s="6">
        <v>133</v>
      </c>
      <c r="G147" s="7">
        <v>703859212</v>
      </c>
      <c r="H147" s="18">
        <f t="shared" si="3"/>
        <v>9.996163977179004E-2</v>
      </c>
      <c r="I147" s="7">
        <v>70358921</v>
      </c>
      <c r="J147" s="7">
        <f>+G147-I147</f>
        <v>633500291</v>
      </c>
      <c r="K147" s="12" t="s">
        <v>13</v>
      </c>
    </row>
    <row r="148" spans="1:11" s="10" customFormat="1" ht="33">
      <c r="A148" s="4">
        <v>1536</v>
      </c>
      <c r="B148" s="4" t="s">
        <v>11</v>
      </c>
      <c r="C148" s="4" t="s">
        <v>28</v>
      </c>
      <c r="D148" s="5">
        <v>45553</v>
      </c>
      <c r="E148" s="5">
        <v>45643</v>
      </c>
      <c r="F148" s="6">
        <v>90</v>
      </c>
      <c r="G148" s="7">
        <v>36000000</v>
      </c>
      <c r="H148" s="17">
        <f t="shared" si="3"/>
        <v>1</v>
      </c>
      <c r="I148" s="7">
        <v>36000000</v>
      </c>
      <c r="J148" s="7">
        <v>0</v>
      </c>
      <c r="K148" s="12" t="s">
        <v>224</v>
      </c>
    </row>
    <row r="149" spans="1:11" s="10" customFormat="1" ht="33">
      <c r="A149" s="4">
        <v>1537</v>
      </c>
      <c r="B149" s="4" t="s">
        <v>11</v>
      </c>
      <c r="C149" s="4" t="s">
        <v>225</v>
      </c>
      <c r="D149" s="5">
        <v>45575</v>
      </c>
      <c r="E149" s="5">
        <v>45656</v>
      </c>
      <c r="F149" s="6">
        <v>81</v>
      </c>
      <c r="G149" s="7">
        <v>1500000000</v>
      </c>
      <c r="H149" s="17">
        <f t="shared" si="3"/>
        <v>1</v>
      </c>
      <c r="I149" s="7">
        <v>1500000000</v>
      </c>
      <c r="J149" s="7">
        <v>0</v>
      </c>
      <c r="K149" s="12" t="s">
        <v>226</v>
      </c>
    </row>
    <row r="150" spans="1:11" s="10" customFormat="1" ht="33">
      <c r="A150" s="4">
        <v>1590</v>
      </c>
      <c r="B150" s="4" t="s">
        <v>11</v>
      </c>
      <c r="C150" s="4" t="s">
        <v>227</v>
      </c>
      <c r="D150" s="5">
        <v>45574</v>
      </c>
      <c r="E150" s="5">
        <v>45656</v>
      </c>
      <c r="F150" s="6">
        <v>82</v>
      </c>
      <c r="G150" s="7">
        <v>2890000000</v>
      </c>
      <c r="H150" s="17">
        <f t="shared" si="3"/>
        <v>1</v>
      </c>
      <c r="I150" s="7">
        <v>2890000000</v>
      </c>
      <c r="J150" s="7">
        <v>0</v>
      </c>
      <c r="K150" s="12" t="s">
        <v>228</v>
      </c>
    </row>
    <row r="151" spans="1:11" s="10" customFormat="1" ht="33">
      <c r="A151" s="4">
        <v>1591</v>
      </c>
      <c r="B151" s="4" t="s">
        <v>11</v>
      </c>
      <c r="C151" s="4" t="s">
        <v>229</v>
      </c>
      <c r="D151" s="5">
        <v>45569</v>
      </c>
      <c r="E151" s="5">
        <v>45656</v>
      </c>
      <c r="F151" s="6">
        <v>87</v>
      </c>
      <c r="G151" s="7">
        <v>29000000</v>
      </c>
      <c r="H151" s="17">
        <f t="shared" si="3"/>
        <v>1</v>
      </c>
      <c r="I151" s="7">
        <v>29000000</v>
      </c>
      <c r="J151" s="7">
        <v>0</v>
      </c>
      <c r="K151" s="12" t="s">
        <v>230</v>
      </c>
    </row>
    <row r="152" spans="1:11" s="10" customFormat="1" ht="33">
      <c r="A152" s="4">
        <v>1626</v>
      </c>
      <c r="B152" s="4" t="s">
        <v>11</v>
      </c>
      <c r="C152" s="4" t="s">
        <v>231</v>
      </c>
      <c r="D152" s="5">
        <v>45582</v>
      </c>
      <c r="E152" s="5">
        <v>45696</v>
      </c>
      <c r="F152" s="6">
        <v>114</v>
      </c>
      <c r="G152" s="7">
        <v>6110000000</v>
      </c>
      <c r="H152" s="18">
        <f t="shared" si="3"/>
        <v>0</v>
      </c>
      <c r="I152" s="7">
        <v>0</v>
      </c>
      <c r="J152" s="7">
        <f t="shared" ref="J152:J153" si="4">+G152-I152</f>
        <v>6110000000</v>
      </c>
      <c r="K152" s="12" t="s">
        <v>232</v>
      </c>
    </row>
    <row r="153" spans="1:11" s="10" customFormat="1" ht="49.5">
      <c r="A153" s="4">
        <v>1683</v>
      </c>
      <c r="B153" s="4" t="s">
        <v>66</v>
      </c>
      <c r="C153" s="4" t="s">
        <v>233</v>
      </c>
      <c r="D153" s="5">
        <v>45621</v>
      </c>
      <c r="E153" s="5">
        <v>45714</v>
      </c>
      <c r="F153" s="6">
        <v>93</v>
      </c>
      <c r="G153" s="7">
        <v>188658869</v>
      </c>
      <c r="H153" s="18">
        <f t="shared" si="3"/>
        <v>6.035189366050954E-2</v>
      </c>
      <c r="I153" s="7">
        <v>11385920</v>
      </c>
      <c r="J153" s="7">
        <f t="shared" si="4"/>
        <v>177272949</v>
      </c>
      <c r="K153" s="12" t="s">
        <v>13</v>
      </c>
    </row>
    <row r="154" spans="1:11" s="10" customFormat="1" ht="49.5">
      <c r="A154" s="4">
        <v>1699</v>
      </c>
      <c r="B154" s="4" t="s">
        <v>46</v>
      </c>
      <c r="C154" s="4" t="s">
        <v>234</v>
      </c>
      <c r="D154" s="5">
        <v>45621</v>
      </c>
      <c r="E154" s="5">
        <v>45656</v>
      </c>
      <c r="F154" s="6">
        <v>35</v>
      </c>
      <c r="G154" s="7">
        <v>200300000</v>
      </c>
      <c r="H154" s="17">
        <f t="shared" si="3"/>
        <v>1</v>
      </c>
      <c r="I154" s="7">
        <v>200300000</v>
      </c>
      <c r="J154" s="7">
        <v>0</v>
      </c>
      <c r="K154" s="12" t="s">
        <v>13</v>
      </c>
    </row>
    <row r="155" spans="1:11" s="10" customFormat="1" ht="49.5">
      <c r="A155" s="4">
        <v>1704</v>
      </c>
      <c r="B155" s="4" t="s">
        <v>235</v>
      </c>
      <c r="C155" s="4" t="s">
        <v>236</v>
      </c>
      <c r="D155" s="5">
        <v>45611</v>
      </c>
      <c r="E155" s="5">
        <v>45688</v>
      </c>
      <c r="F155" s="6">
        <v>77</v>
      </c>
      <c r="G155" s="7">
        <v>487182682</v>
      </c>
      <c r="H155" s="18">
        <f t="shared" si="3"/>
        <v>0</v>
      </c>
      <c r="I155" s="7">
        <v>0</v>
      </c>
      <c r="J155" s="7">
        <f t="shared" ref="J155:J156" si="5">+G155-I155</f>
        <v>487182682</v>
      </c>
      <c r="K155" s="12" t="s">
        <v>13</v>
      </c>
    </row>
    <row r="156" spans="1:11" s="10" customFormat="1" ht="49.5">
      <c r="A156" s="4">
        <v>1713</v>
      </c>
      <c r="B156" s="4" t="s">
        <v>11</v>
      </c>
      <c r="C156" s="4" t="s">
        <v>12</v>
      </c>
      <c r="D156" s="5">
        <v>45637</v>
      </c>
      <c r="E156" s="5">
        <v>45746</v>
      </c>
      <c r="F156" s="6">
        <v>109</v>
      </c>
      <c r="G156" s="7">
        <v>4000000000</v>
      </c>
      <c r="H156" s="18">
        <f t="shared" si="3"/>
        <v>0</v>
      </c>
      <c r="I156" s="7">
        <v>0</v>
      </c>
      <c r="J156" s="7">
        <f t="shared" si="5"/>
        <v>4000000000</v>
      </c>
      <c r="K156" s="12" t="s">
        <v>13</v>
      </c>
    </row>
  </sheetData>
  <autoFilter ref="A2:K156" xr:uid="{00000000-0001-0000-0000-000000000000}"/>
  <mergeCells count="1">
    <mergeCell ref="A1:K1"/>
  </mergeCells>
  <conditionalFormatting sqref="H3:H156">
    <cfRule type="colorScale" priority="5">
      <colorScale>
        <cfvo type="min"/>
        <cfvo type="percentile" val="50"/>
        <cfvo type="max"/>
        <color rgb="FFF8696B"/>
        <color rgb="FFFFEB84"/>
        <color rgb="FF63BE7B"/>
      </colorScale>
    </cfRule>
  </conditionalFormatting>
  <dataValidations xWindow="297" yWindow="75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I3:I66 F3:F156 H3:H156" xr:uid="{00000000-0002-0000-0000-000000000000}">
      <formula1>-9223372036854770000</formula1>
      <formula2>9223372036854770000</formula2>
    </dataValidation>
  </dataValidations>
  <hyperlinks>
    <hyperlink ref="K67" r:id="rId1" xr:uid="{14E5D74B-33BD-4FA7-9CF3-D0F95ACE0619}"/>
    <hyperlink ref="K119" r:id="rId2" xr:uid="{C3FB4087-BCC7-4918-A22D-002F51E4197F}"/>
  </hyperlinks>
  <pageMargins left="0.7" right="0.7" top="0.75" bottom="0.75" header="0.3" footer="0.3"/>
  <pageSetup scale="29" fitToHeight="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2025-05-26T14:56:27Z</dcterms:modified>
  <cp:category/>
  <cp:contentStatus/>
</cp:coreProperties>
</file>